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1820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C9" i="1" l="1"/>
  <c r="B14" i="1"/>
  <c r="C14" i="1"/>
  <c r="D14" i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E14" i="1"/>
  <c r="F14" i="1"/>
  <c r="B15" i="1"/>
  <c r="C15" i="1"/>
  <c r="E15" i="1"/>
  <c r="F15" i="1"/>
  <c r="B16" i="1"/>
  <c r="C16" i="1"/>
  <c r="E16" i="1"/>
  <c r="F16" i="1"/>
  <c r="B17" i="1"/>
  <c r="C17" i="1"/>
  <c r="E17" i="1"/>
  <c r="F17" i="1"/>
  <c r="B18" i="1"/>
  <c r="C18" i="1"/>
  <c r="E18" i="1"/>
  <c r="F18" i="1"/>
  <c r="B19" i="1"/>
  <c r="C19" i="1"/>
  <c r="E19" i="1"/>
  <c r="F19" i="1"/>
  <c r="B20" i="1"/>
  <c r="C20" i="1"/>
  <c r="E20" i="1"/>
  <c r="F20" i="1"/>
  <c r="B21" i="1"/>
  <c r="C21" i="1"/>
  <c r="E21" i="1"/>
  <c r="F21" i="1"/>
  <c r="B22" i="1"/>
  <c r="C22" i="1"/>
  <c r="E22" i="1"/>
  <c r="F22" i="1"/>
  <c r="B23" i="1"/>
  <c r="C23" i="1"/>
  <c r="E23" i="1"/>
  <c r="F23" i="1"/>
  <c r="B24" i="1"/>
  <c r="C24" i="1"/>
  <c r="E24" i="1"/>
  <c r="F24" i="1"/>
  <c r="B25" i="1"/>
  <c r="C25" i="1"/>
  <c r="E25" i="1"/>
  <c r="F25" i="1"/>
  <c r="B26" i="1"/>
  <c r="C26" i="1"/>
  <c r="E26" i="1"/>
  <c r="F26" i="1"/>
  <c r="B27" i="1"/>
  <c r="C27" i="1"/>
  <c r="E27" i="1"/>
  <c r="F27" i="1"/>
  <c r="B28" i="1"/>
  <c r="C28" i="1"/>
  <c r="E28" i="1"/>
  <c r="F28" i="1"/>
  <c r="B29" i="1"/>
  <c r="C29" i="1"/>
  <c r="E29" i="1"/>
  <c r="F29" i="1"/>
  <c r="B30" i="1"/>
  <c r="C30" i="1"/>
  <c r="E30" i="1"/>
  <c r="F30" i="1"/>
  <c r="B31" i="1"/>
  <c r="C31" i="1"/>
  <c r="E31" i="1"/>
  <c r="F31" i="1"/>
  <c r="B32" i="1"/>
  <c r="C32" i="1"/>
  <c r="E32" i="1"/>
  <c r="F32" i="1"/>
  <c r="B33" i="1"/>
  <c r="C33" i="1"/>
  <c r="E33" i="1"/>
  <c r="F33" i="1"/>
  <c r="B34" i="1"/>
  <c r="C34" i="1"/>
  <c r="E34" i="1"/>
  <c r="F34" i="1"/>
  <c r="B35" i="1"/>
  <c r="C35" i="1"/>
  <c r="E35" i="1"/>
  <c r="F35" i="1"/>
  <c r="B36" i="1"/>
  <c r="C36" i="1"/>
  <c r="E36" i="1"/>
  <c r="F36" i="1"/>
  <c r="B37" i="1"/>
  <c r="C37" i="1"/>
  <c r="E37" i="1"/>
  <c r="F37" i="1"/>
  <c r="B38" i="1"/>
  <c r="C38" i="1"/>
  <c r="E38" i="1"/>
  <c r="F38" i="1"/>
  <c r="B39" i="1"/>
  <c r="C39" i="1"/>
  <c r="E39" i="1"/>
  <c r="F39" i="1"/>
  <c r="B40" i="1"/>
  <c r="C40" i="1"/>
  <c r="E40" i="1"/>
  <c r="F40" i="1"/>
  <c r="B41" i="1"/>
  <c r="C41" i="1"/>
  <c r="E41" i="1"/>
  <c r="F41" i="1"/>
  <c r="B42" i="1"/>
  <c r="C42" i="1"/>
  <c r="E42" i="1"/>
  <c r="F42" i="1"/>
  <c r="B43" i="1"/>
  <c r="C43" i="1"/>
  <c r="E43" i="1"/>
  <c r="F43" i="1"/>
  <c r="B44" i="1"/>
  <c r="C44" i="1"/>
  <c r="E44" i="1"/>
  <c r="F44" i="1"/>
  <c r="B45" i="1"/>
  <c r="C45" i="1"/>
  <c r="E45" i="1"/>
  <c r="F45" i="1"/>
  <c r="B46" i="1"/>
  <c r="C46" i="1"/>
  <c r="E46" i="1"/>
  <c r="F46" i="1"/>
  <c r="B47" i="1"/>
  <c r="C47" i="1"/>
  <c r="E47" i="1"/>
  <c r="F47" i="1"/>
  <c r="B48" i="1"/>
  <c r="C48" i="1"/>
  <c r="E48" i="1"/>
  <c r="F48" i="1"/>
  <c r="B49" i="1"/>
  <c r="C49" i="1"/>
  <c r="E49" i="1"/>
  <c r="F49" i="1"/>
  <c r="B50" i="1"/>
  <c r="C50" i="1"/>
  <c r="E50" i="1"/>
  <c r="F50" i="1"/>
  <c r="B51" i="1"/>
  <c r="C51" i="1"/>
  <c r="E51" i="1"/>
  <c r="F51" i="1"/>
  <c r="B52" i="1"/>
  <c r="C52" i="1"/>
  <c r="E52" i="1"/>
  <c r="F52" i="1"/>
  <c r="B53" i="1"/>
  <c r="C53" i="1"/>
  <c r="E53" i="1"/>
  <c r="F53" i="1"/>
  <c r="B54" i="1"/>
  <c r="C54" i="1"/>
  <c r="E54" i="1"/>
  <c r="F54" i="1"/>
  <c r="B55" i="1"/>
  <c r="C55" i="1"/>
  <c r="E55" i="1"/>
  <c r="F55" i="1"/>
  <c r="B56" i="1"/>
  <c r="C56" i="1"/>
  <c r="E56" i="1"/>
  <c r="F56" i="1"/>
  <c r="B57" i="1"/>
  <c r="C57" i="1"/>
  <c r="E57" i="1"/>
  <c r="F57" i="1"/>
  <c r="B58" i="1"/>
  <c r="C58" i="1"/>
  <c r="E58" i="1"/>
  <c r="F58" i="1"/>
  <c r="B59" i="1"/>
  <c r="C59" i="1"/>
  <c r="E59" i="1"/>
  <c r="F59" i="1"/>
  <c r="B60" i="1"/>
  <c r="C60" i="1"/>
  <c r="E60" i="1"/>
  <c r="F60" i="1"/>
  <c r="B61" i="1"/>
  <c r="C61" i="1"/>
  <c r="E61" i="1"/>
  <c r="F61" i="1"/>
  <c r="B62" i="1"/>
  <c r="C62" i="1"/>
  <c r="E62" i="1"/>
  <c r="F62" i="1"/>
  <c r="B63" i="1"/>
  <c r="C63" i="1"/>
  <c r="E63" i="1"/>
  <c r="F63" i="1"/>
  <c r="B64" i="1"/>
  <c r="C64" i="1"/>
  <c r="E64" i="1"/>
  <c r="F64" i="1"/>
  <c r="B65" i="1"/>
  <c r="C65" i="1"/>
  <c r="E65" i="1"/>
  <c r="F65" i="1"/>
  <c r="B66" i="1"/>
  <c r="C66" i="1"/>
  <c r="E66" i="1"/>
  <c r="F66" i="1"/>
  <c r="B67" i="1"/>
  <c r="C67" i="1"/>
  <c r="E67" i="1"/>
  <c r="F67" i="1"/>
  <c r="B68" i="1"/>
  <c r="C68" i="1"/>
  <c r="E68" i="1"/>
  <c r="F68" i="1"/>
  <c r="B69" i="1"/>
  <c r="C69" i="1"/>
  <c r="E69" i="1"/>
  <c r="F69" i="1"/>
  <c r="B70" i="1"/>
  <c r="C70" i="1"/>
  <c r="E70" i="1"/>
  <c r="F70" i="1"/>
  <c r="B71" i="1"/>
  <c r="C71" i="1"/>
  <c r="E71" i="1"/>
  <c r="F71" i="1"/>
  <c r="B72" i="1"/>
  <c r="C72" i="1"/>
  <c r="E72" i="1"/>
  <c r="F72" i="1"/>
  <c r="B73" i="1"/>
  <c r="C73" i="1"/>
  <c r="E73" i="1"/>
  <c r="F73" i="1"/>
  <c r="B74" i="1"/>
  <c r="C74" i="1"/>
  <c r="E74" i="1"/>
  <c r="F74" i="1"/>
  <c r="B75" i="1"/>
  <c r="C75" i="1"/>
  <c r="E75" i="1"/>
  <c r="F75" i="1"/>
  <c r="B76" i="1"/>
  <c r="C76" i="1"/>
  <c r="E76" i="1"/>
  <c r="F76" i="1"/>
  <c r="B77" i="1"/>
  <c r="C77" i="1"/>
  <c r="E77" i="1"/>
  <c r="F77" i="1"/>
  <c r="B78" i="1"/>
  <c r="C78" i="1"/>
  <c r="E78" i="1"/>
  <c r="F78" i="1"/>
  <c r="B79" i="1"/>
  <c r="C79" i="1"/>
  <c r="E79" i="1"/>
  <c r="F79" i="1"/>
  <c r="B80" i="1"/>
  <c r="C80" i="1"/>
  <c r="E80" i="1"/>
  <c r="F80" i="1"/>
  <c r="B81" i="1"/>
  <c r="C81" i="1"/>
  <c r="E81" i="1"/>
  <c r="F81" i="1"/>
  <c r="B82" i="1"/>
  <c r="C82" i="1"/>
  <c r="E82" i="1"/>
  <c r="F82" i="1"/>
  <c r="B83" i="1"/>
  <c r="C83" i="1"/>
  <c r="E83" i="1"/>
  <c r="F83" i="1"/>
  <c r="B84" i="1"/>
  <c r="C84" i="1"/>
  <c r="E84" i="1"/>
  <c r="F84" i="1"/>
  <c r="B85" i="1"/>
  <c r="C85" i="1"/>
  <c r="E85" i="1"/>
  <c r="F85" i="1"/>
  <c r="B86" i="1"/>
  <c r="C86" i="1"/>
  <c r="E86" i="1"/>
  <c r="F86" i="1"/>
  <c r="B87" i="1"/>
  <c r="C87" i="1"/>
  <c r="E87" i="1"/>
  <c r="F87" i="1"/>
  <c r="B88" i="1"/>
  <c r="C88" i="1"/>
  <c r="E88" i="1"/>
  <c r="F88" i="1"/>
  <c r="B89" i="1"/>
  <c r="C89" i="1"/>
  <c r="E89" i="1"/>
  <c r="F89" i="1"/>
  <c r="B90" i="1"/>
  <c r="C90" i="1"/>
  <c r="E90" i="1"/>
  <c r="F90" i="1"/>
  <c r="B91" i="1"/>
  <c r="C91" i="1"/>
  <c r="E91" i="1"/>
  <c r="F91" i="1"/>
  <c r="B92" i="1"/>
  <c r="C92" i="1"/>
  <c r="E92" i="1"/>
  <c r="F92" i="1"/>
  <c r="B93" i="1"/>
  <c r="C93" i="1"/>
  <c r="E93" i="1"/>
  <c r="F93" i="1"/>
  <c r="B94" i="1"/>
  <c r="C94" i="1"/>
  <c r="E94" i="1"/>
  <c r="F94" i="1"/>
  <c r="B95" i="1"/>
  <c r="C95" i="1"/>
  <c r="E95" i="1"/>
  <c r="F95" i="1"/>
  <c r="B96" i="1"/>
  <c r="C96" i="1"/>
  <c r="E96" i="1"/>
  <c r="F96" i="1"/>
  <c r="B97" i="1"/>
  <c r="C97" i="1"/>
  <c r="E97" i="1"/>
  <c r="F97" i="1"/>
  <c r="B98" i="1"/>
  <c r="C98" i="1"/>
  <c r="E98" i="1"/>
  <c r="F98" i="1"/>
  <c r="B99" i="1"/>
  <c r="C99" i="1"/>
  <c r="E99" i="1"/>
  <c r="F99" i="1"/>
  <c r="B100" i="1"/>
  <c r="C100" i="1"/>
  <c r="E100" i="1"/>
  <c r="F100" i="1"/>
  <c r="B101" i="1"/>
  <c r="C101" i="1"/>
  <c r="E101" i="1"/>
  <c r="F101" i="1"/>
  <c r="B102" i="1"/>
  <c r="C102" i="1"/>
  <c r="E102" i="1"/>
  <c r="F102" i="1"/>
  <c r="B103" i="1"/>
  <c r="C103" i="1"/>
  <c r="E103" i="1"/>
  <c r="F103" i="1"/>
  <c r="B104" i="1"/>
  <c r="C104" i="1"/>
  <c r="E104" i="1"/>
  <c r="F104" i="1"/>
  <c r="B105" i="1"/>
  <c r="C105" i="1"/>
  <c r="E105" i="1"/>
  <c r="F105" i="1"/>
  <c r="B106" i="1"/>
  <c r="C106" i="1"/>
  <c r="E106" i="1"/>
  <c r="F106" i="1"/>
  <c r="B107" i="1"/>
  <c r="C107" i="1"/>
  <c r="E107" i="1"/>
  <c r="F107" i="1"/>
  <c r="B108" i="1"/>
  <c r="C108" i="1"/>
  <c r="E108" i="1"/>
  <c r="F108" i="1"/>
  <c r="B109" i="1"/>
  <c r="C109" i="1"/>
  <c r="E109" i="1"/>
  <c r="F109" i="1"/>
  <c r="B110" i="1"/>
  <c r="C110" i="1"/>
  <c r="E110" i="1"/>
  <c r="F110" i="1"/>
  <c r="B111" i="1"/>
  <c r="C111" i="1"/>
  <c r="E111" i="1"/>
  <c r="F111" i="1"/>
  <c r="B112" i="1"/>
  <c r="C112" i="1"/>
  <c r="E112" i="1"/>
  <c r="F112" i="1"/>
  <c r="B113" i="1"/>
  <c r="C113" i="1"/>
  <c r="E113" i="1"/>
  <c r="F113" i="1"/>
  <c r="B114" i="1"/>
  <c r="C114" i="1"/>
  <c r="E114" i="1"/>
  <c r="F114" i="1"/>
  <c r="B115" i="1"/>
  <c r="C115" i="1"/>
  <c r="E115" i="1"/>
  <c r="F115" i="1"/>
  <c r="B116" i="1"/>
  <c r="C116" i="1"/>
  <c r="E116" i="1"/>
  <c r="F116" i="1"/>
  <c r="B117" i="1"/>
  <c r="C117" i="1"/>
  <c r="E117" i="1"/>
  <c r="F117" i="1"/>
  <c r="B118" i="1"/>
  <c r="C118" i="1"/>
  <c r="E118" i="1"/>
  <c r="F118" i="1"/>
  <c r="B119" i="1"/>
  <c r="C119" i="1"/>
  <c r="E119" i="1"/>
  <c r="F119" i="1"/>
  <c r="B120" i="1"/>
  <c r="C120" i="1"/>
  <c r="E120" i="1"/>
  <c r="F120" i="1"/>
  <c r="B121" i="1"/>
  <c r="C121" i="1"/>
  <c r="E121" i="1"/>
  <c r="F121" i="1"/>
  <c r="B122" i="1"/>
  <c r="C122" i="1"/>
  <c r="E122" i="1"/>
  <c r="F122" i="1"/>
  <c r="B123" i="1"/>
  <c r="C123" i="1"/>
  <c r="E123" i="1"/>
  <c r="F123" i="1"/>
  <c r="B124" i="1"/>
  <c r="C124" i="1"/>
  <c r="E124" i="1"/>
  <c r="F124" i="1"/>
  <c r="B125" i="1"/>
  <c r="C125" i="1"/>
  <c r="E125" i="1"/>
  <c r="F125" i="1"/>
  <c r="B126" i="1"/>
  <c r="C126" i="1"/>
  <c r="E126" i="1"/>
  <c r="F126" i="1"/>
  <c r="B127" i="1"/>
  <c r="C127" i="1"/>
  <c r="E127" i="1"/>
  <c r="F127" i="1"/>
  <c r="B128" i="1"/>
  <c r="C128" i="1"/>
  <c r="E128" i="1"/>
  <c r="F128" i="1"/>
  <c r="B129" i="1"/>
  <c r="C129" i="1"/>
  <c r="E129" i="1"/>
  <c r="F129" i="1"/>
  <c r="B130" i="1"/>
  <c r="C130" i="1"/>
  <c r="E130" i="1"/>
  <c r="F130" i="1"/>
  <c r="B131" i="1"/>
  <c r="C131" i="1"/>
  <c r="E131" i="1"/>
  <c r="F131" i="1"/>
  <c r="B132" i="1"/>
  <c r="C132" i="1"/>
  <c r="E132" i="1"/>
  <c r="F132" i="1"/>
  <c r="B133" i="1"/>
  <c r="C133" i="1"/>
  <c r="E133" i="1"/>
  <c r="F133" i="1"/>
  <c r="B134" i="1"/>
  <c r="C134" i="1"/>
  <c r="E134" i="1"/>
  <c r="F134" i="1"/>
  <c r="B135" i="1"/>
  <c r="C135" i="1"/>
  <c r="E135" i="1"/>
  <c r="F135" i="1"/>
  <c r="B136" i="1"/>
  <c r="C136" i="1"/>
  <c r="E136" i="1"/>
  <c r="F136" i="1"/>
  <c r="B137" i="1"/>
  <c r="C137" i="1"/>
  <c r="E137" i="1"/>
  <c r="F137" i="1"/>
  <c r="B138" i="1"/>
  <c r="C138" i="1"/>
  <c r="E138" i="1"/>
  <c r="F138" i="1"/>
  <c r="B139" i="1"/>
  <c r="C139" i="1"/>
  <c r="E139" i="1"/>
  <c r="F139" i="1"/>
  <c r="B140" i="1"/>
  <c r="C140" i="1"/>
  <c r="E140" i="1"/>
  <c r="F140" i="1"/>
  <c r="B141" i="1"/>
  <c r="C141" i="1"/>
  <c r="E141" i="1"/>
  <c r="F141" i="1"/>
  <c r="B142" i="1"/>
  <c r="C142" i="1"/>
  <c r="E142" i="1"/>
  <c r="F142" i="1"/>
  <c r="B143" i="1"/>
  <c r="C143" i="1"/>
  <c r="E143" i="1"/>
  <c r="F143" i="1"/>
  <c r="B144" i="1"/>
  <c r="C144" i="1"/>
  <c r="E144" i="1"/>
  <c r="F144" i="1"/>
  <c r="B145" i="1"/>
  <c r="C145" i="1"/>
  <c r="E145" i="1"/>
  <c r="F145" i="1"/>
  <c r="B146" i="1"/>
  <c r="C146" i="1"/>
  <c r="E146" i="1"/>
  <c r="F146" i="1"/>
  <c r="B147" i="1"/>
  <c r="C147" i="1"/>
  <c r="E147" i="1"/>
  <c r="F147" i="1"/>
  <c r="B148" i="1"/>
  <c r="C148" i="1"/>
  <c r="E148" i="1"/>
  <c r="F148" i="1"/>
  <c r="B149" i="1"/>
  <c r="C149" i="1"/>
  <c r="E149" i="1"/>
  <c r="F149" i="1"/>
  <c r="B150" i="1"/>
  <c r="C150" i="1"/>
  <c r="E150" i="1"/>
  <c r="F150" i="1"/>
  <c r="B151" i="1"/>
  <c r="C151" i="1"/>
  <c r="E151" i="1"/>
  <c r="F151" i="1"/>
  <c r="B152" i="1"/>
  <c r="C152" i="1"/>
  <c r="E152" i="1"/>
  <c r="F152" i="1"/>
  <c r="B153" i="1"/>
  <c r="C153" i="1"/>
  <c r="E153" i="1"/>
  <c r="F153" i="1"/>
  <c r="B154" i="1"/>
  <c r="C154" i="1"/>
  <c r="E154" i="1"/>
  <c r="F154" i="1"/>
  <c r="B155" i="1"/>
  <c r="C155" i="1"/>
  <c r="E155" i="1"/>
  <c r="F155" i="1"/>
  <c r="B156" i="1"/>
  <c r="C156" i="1"/>
  <c r="E156" i="1"/>
  <c r="F156" i="1"/>
  <c r="B157" i="1"/>
  <c r="C157" i="1"/>
  <c r="E157" i="1"/>
  <c r="F157" i="1"/>
  <c r="B158" i="1"/>
  <c r="C158" i="1"/>
  <c r="E158" i="1"/>
  <c r="F158" i="1"/>
  <c r="B159" i="1"/>
  <c r="C159" i="1"/>
  <c r="E159" i="1"/>
  <c r="F159" i="1"/>
  <c r="B160" i="1"/>
  <c r="C160" i="1"/>
  <c r="E160" i="1"/>
  <c r="F160" i="1"/>
  <c r="B161" i="1"/>
  <c r="C161" i="1"/>
  <c r="E161" i="1"/>
  <c r="F161" i="1"/>
  <c r="B162" i="1"/>
  <c r="C162" i="1"/>
  <c r="E162" i="1"/>
  <c r="F162" i="1"/>
  <c r="B163" i="1"/>
  <c r="C163" i="1"/>
  <c r="E163" i="1"/>
  <c r="F163" i="1"/>
  <c r="B164" i="1"/>
  <c r="C164" i="1"/>
  <c r="E164" i="1"/>
  <c r="F164" i="1"/>
  <c r="B165" i="1"/>
  <c r="C165" i="1"/>
  <c r="E165" i="1"/>
  <c r="F165" i="1"/>
  <c r="B166" i="1"/>
  <c r="C166" i="1"/>
  <c r="E166" i="1"/>
  <c r="F166" i="1"/>
  <c r="B167" i="1"/>
  <c r="C167" i="1"/>
  <c r="E167" i="1"/>
  <c r="F167" i="1"/>
  <c r="B168" i="1"/>
  <c r="C168" i="1"/>
  <c r="E168" i="1"/>
  <c r="F168" i="1"/>
  <c r="B169" i="1"/>
  <c r="C169" i="1"/>
  <c r="E169" i="1"/>
  <c r="F169" i="1"/>
  <c r="B170" i="1"/>
  <c r="C170" i="1"/>
  <c r="E170" i="1"/>
  <c r="F170" i="1"/>
  <c r="B171" i="1"/>
  <c r="C171" i="1"/>
  <c r="E171" i="1"/>
  <c r="F171" i="1"/>
  <c r="B172" i="1"/>
  <c r="C172" i="1"/>
  <c r="E172" i="1"/>
  <c r="F172" i="1"/>
  <c r="B173" i="1"/>
  <c r="C173" i="1"/>
  <c r="E173" i="1"/>
  <c r="F173" i="1"/>
  <c r="B174" i="1"/>
  <c r="C174" i="1"/>
  <c r="E174" i="1"/>
  <c r="F174" i="1"/>
  <c r="B175" i="1"/>
  <c r="C175" i="1"/>
  <c r="E175" i="1"/>
  <c r="F175" i="1"/>
  <c r="B176" i="1"/>
  <c r="C176" i="1"/>
  <c r="E176" i="1"/>
  <c r="F176" i="1"/>
  <c r="B177" i="1"/>
  <c r="C177" i="1"/>
  <c r="E177" i="1"/>
  <c r="F177" i="1"/>
  <c r="B178" i="1"/>
  <c r="C178" i="1"/>
  <c r="E178" i="1"/>
  <c r="F178" i="1"/>
  <c r="B179" i="1"/>
  <c r="C179" i="1"/>
  <c r="E179" i="1"/>
  <c r="F179" i="1"/>
  <c r="B180" i="1"/>
  <c r="C180" i="1"/>
  <c r="E180" i="1"/>
  <c r="F180" i="1"/>
  <c r="B181" i="1"/>
  <c r="C181" i="1"/>
  <c r="E181" i="1"/>
  <c r="F181" i="1"/>
  <c r="B182" i="1"/>
  <c r="C182" i="1"/>
  <c r="E182" i="1"/>
  <c r="F182" i="1"/>
  <c r="B183" i="1"/>
  <c r="C183" i="1"/>
  <c r="E183" i="1"/>
  <c r="F183" i="1"/>
  <c r="B184" i="1"/>
  <c r="C184" i="1"/>
  <c r="E184" i="1"/>
  <c r="F184" i="1"/>
  <c r="B185" i="1"/>
  <c r="C185" i="1"/>
  <c r="E185" i="1"/>
  <c r="F185" i="1"/>
  <c r="B186" i="1"/>
  <c r="C186" i="1"/>
  <c r="E186" i="1"/>
  <c r="F186" i="1"/>
  <c r="B187" i="1"/>
  <c r="C187" i="1"/>
  <c r="E187" i="1"/>
  <c r="F187" i="1"/>
  <c r="B188" i="1"/>
  <c r="C188" i="1"/>
  <c r="E188" i="1"/>
  <c r="F188" i="1"/>
  <c r="B189" i="1"/>
  <c r="C189" i="1"/>
  <c r="E189" i="1"/>
  <c r="F189" i="1"/>
  <c r="B190" i="1"/>
  <c r="C190" i="1"/>
  <c r="E190" i="1"/>
  <c r="F190" i="1"/>
  <c r="B191" i="1"/>
  <c r="C191" i="1"/>
  <c r="E191" i="1"/>
  <c r="F191" i="1"/>
  <c r="B192" i="1"/>
  <c r="C192" i="1"/>
  <c r="E192" i="1"/>
  <c r="F192" i="1"/>
  <c r="B193" i="1"/>
  <c r="C193" i="1"/>
  <c r="E193" i="1"/>
  <c r="F193" i="1"/>
  <c r="B194" i="1"/>
  <c r="C194" i="1"/>
  <c r="E194" i="1"/>
  <c r="F194" i="1"/>
  <c r="B195" i="1"/>
  <c r="C195" i="1"/>
  <c r="E195" i="1"/>
  <c r="F195" i="1"/>
  <c r="B196" i="1"/>
  <c r="C196" i="1"/>
  <c r="E196" i="1"/>
  <c r="F196" i="1"/>
  <c r="B197" i="1"/>
  <c r="C197" i="1"/>
  <c r="E197" i="1"/>
  <c r="F197" i="1"/>
  <c r="B198" i="1"/>
  <c r="C198" i="1"/>
  <c r="E198" i="1"/>
  <c r="F198" i="1"/>
  <c r="B199" i="1"/>
  <c r="C199" i="1"/>
  <c r="E199" i="1"/>
  <c r="F199" i="1"/>
  <c r="B200" i="1"/>
  <c r="C200" i="1"/>
  <c r="E200" i="1"/>
  <c r="F200" i="1"/>
  <c r="B201" i="1"/>
  <c r="C201" i="1"/>
  <c r="E201" i="1"/>
  <c r="F201" i="1"/>
  <c r="B202" i="1"/>
  <c r="C202" i="1"/>
  <c r="E202" i="1"/>
  <c r="F202" i="1"/>
  <c r="B203" i="1"/>
  <c r="C203" i="1"/>
  <c r="E203" i="1"/>
  <c r="F203" i="1"/>
  <c r="B204" i="1"/>
  <c r="C204" i="1"/>
  <c r="E204" i="1"/>
  <c r="F204" i="1"/>
  <c r="B205" i="1"/>
  <c r="C205" i="1"/>
  <c r="E205" i="1"/>
  <c r="F205" i="1"/>
  <c r="B206" i="1"/>
  <c r="C206" i="1"/>
  <c r="E206" i="1"/>
  <c r="F206" i="1"/>
  <c r="B207" i="1"/>
  <c r="C207" i="1"/>
  <c r="E207" i="1"/>
  <c r="F207" i="1"/>
  <c r="B208" i="1"/>
  <c r="C208" i="1"/>
  <c r="E208" i="1"/>
  <c r="F208" i="1"/>
  <c r="B209" i="1"/>
  <c r="C209" i="1"/>
  <c r="E209" i="1"/>
  <c r="F209" i="1"/>
  <c r="B210" i="1"/>
  <c r="C210" i="1"/>
  <c r="E210" i="1"/>
  <c r="F210" i="1"/>
  <c r="B211" i="1"/>
  <c r="C211" i="1"/>
  <c r="E211" i="1"/>
  <c r="F211" i="1"/>
  <c r="B212" i="1"/>
  <c r="C212" i="1"/>
  <c r="E212" i="1"/>
  <c r="F212" i="1"/>
  <c r="B213" i="1"/>
  <c r="C213" i="1"/>
  <c r="E213" i="1"/>
  <c r="F213" i="1"/>
  <c r="B214" i="1"/>
  <c r="C214" i="1"/>
  <c r="E214" i="1"/>
  <c r="F214" i="1"/>
  <c r="B215" i="1"/>
  <c r="C215" i="1"/>
  <c r="E215" i="1"/>
  <c r="F215" i="1"/>
  <c r="B216" i="1"/>
  <c r="C216" i="1"/>
  <c r="E216" i="1"/>
  <c r="F216" i="1"/>
  <c r="B217" i="1"/>
  <c r="C217" i="1"/>
  <c r="E217" i="1"/>
  <c r="F217" i="1"/>
  <c r="B218" i="1"/>
  <c r="C218" i="1"/>
  <c r="E218" i="1"/>
  <c r="F218" i="1"/>
  <c r="B219" i="1"/>
  <c r="C219" i="1"/>
  <c r="E219" i="1"/>
  <c r="F219" i="1"/>
  <c r="B220" i="1"/>
  <c r="C220" i="1"/>
  <c r="E220" i="1"/>
  <c r="F220" i="1"/>
  <c r="B221" i="1"/>
  <c r="C221" i="1"/>
  <c r="E221" i="1"/>
  <c r="F221" i="1"/>
  <c r="B222" i="1"/>
  <c r="C222" i="1"/>
  <c r="E222" i="1"/>
  <c r="F222" i="1"/>
  <c r="B223" i="1"/>
  <c r="C223" i="1"/>
  <c r="E223" i="1"/>
  <c r="F223" i="1"/>
  <c r="B224" i="1"/>
  <c r="C224" i="1"/>
  <c r="E224" i="1"/>
  <c r="F224" i="1"/>
  <c r="B225" i="1"/>
  <c r="C225" i="1"/>
  <c r="E225" i="1"/>
  <c r="F225" i="1"/>
  <c r="B226" i="1"/>
  <c r="C226" i="1"/>
  <c r="E226" i="1"/>
  <c r="F226" i="1"/>
  <c r="B227" i="1"/>
  <c r="C227" i="1"/>
  <c r="E227" i="1"/>
  <c r="F227" i="1"/>
  <c r="B228" i="1"/>
  <c r="C228" i="1"/>
  <c r="E228" i="1"/>
  <c r="F228" i="1"/>
  <c r="B229" i="1"/>
  <c r="C229" i="1"/>
  <c r="E229" i="1"/>
  <c r="F229" i="1"/>
  <c r="B230" i="1"/>
  <c r="C230" i="1"/>
  <c r="E230" i="1"/>
  <c r="F230" i="1"/>
  <c r="B231" i="1"/>
  <c r="C231" i="1"/>
  <c r="E231" i="1"/>
  <c r="F231" i="1"/>
  <c r="B232" i="1"/>
  <c r="C232" i="1"/>
  <c r="E232" i="1"/>
  <c r="F232" i="1"/>
  <c r="B233" i="1"/>
  <c r="C233" i="1"/>
  <c r="E233" i="1"/>
  <c r="F233" i="1"/>
  <c r="B234" i="1"/>
  <c r="C234" i="1"/>
  <c r="E234" i="1"/>
  <c r="F234" i="1"/>
  <c r="B235" i="1"/>
  <c r="C235" i="1"/>
  <c r="E235" i="1"/>
  <c r="F235" i="1"/>
  <c r="B236" i="1"/>
  <c r="C236" i="1"/>
  <c r="E236" i="1"/>
  <c r="F236" i="1"/>
  <c r="B237" i="1"/>
  <c r="C237" i="1"/>
  <c r="E237" i="1"/>
  <c r="F237" i="1"/>
  <c r="B238" i="1"/>
  <c r="C238" i="1"/>
  <c r="E238" i="1"/>
  <c r="F238" i="1"/>
  <c r="B239" i="1"/>
  <c r="C239" i="1"/>
  <c r="E239" i="1"/>
  <c r="F239" i="1"/>
  <c r="B240" i="1"/>
  <c r="C240" i="1"/>
  <c r="E240" i="1"/>
  <c r="F240" i="1"/>
  <c r="B241" i="1"/>
  <c r="C241" i="1"/>
  <c r="E241" i="1"/>
  <c r="F241" i="1"/>
  <c r="B242" i="1"/>
  <c r="C242" i="1"/>
  <c r="E242" i="1"/>
  <c r="F242" i="1"/>
  <c r="B243" i="1"/>
  <c r="C243" i="1"/>
  <c r="E243" i="1"/>
  <c r="F243" i="1"/>
  <c r="B244" i="1"/>
  <c r="C244" i="1"/>
  <c r="E244" i="1"/>
  <c r="F244" i="1"/>
  <c r="B245" i="1"/>
  <c r="C245" i="1"/>
  <c r="E245" i="1"/>
  <c r="F245" i="1"/>
  <c r="B246" i="1"/>
  <c r="C246" i="1"/>
  <c r="E246" i="1"/>
  <c r="F246" i="1"/>
  <c r="B247" i="1"/>
  <c r="C247" i="1"/>
  <c r="E247" i="1"/>
  <c r="F247" i="1"/>
  <c r="B248" i="1"/>
  <c r="C248" i="1"/>
  <c r="E248" i="1"/>
  <c r="F248" i="1"/>
  <c r="B249" i="1"/>
  <c r="C249" i="1"/>
  <c r="E249" i="1"/>
  <c r="F249" i="1"/>
  <c r="B250" i="1"/>
  <c r="C250" i="1"/>
  <c r="E250" i="1"/>
  <c r="F250" i="1"/>
  <c r="B251" i="1"/>
  <c r="C251" i="1"/>
  <c r="E251" i="1"/>
  <c r="F251" i="1"/>
  <c r="B252" i="1"/>
  <c r="C252" i="1"/>
  <c r="E252" i="1"/>
  <c r="F252" i="1"/>
  <c r="B253" i="1"/>
  <c r="C253" i="1"/>
  <c r="E253" i="1"/>
  <c r="F253" i="1"/>
  <c r="B254" i="1"/>
  <c r="C254" i="1"/>
  <c r="E254" i="1"/>
  <c r="F254" i="1"/>
  <c r="B255" i="1"/>
  <c r="C255" i="1"/>
  <c r="E255" i="1"/>
  <c r="F255" i="1"/>
  <c r="B256" i="1"/>
  <c r="C256" i="1"/>
  <c r="E256" i="1"/>
  <c r="F256" i="1"/>
  <c r="B257" i="1"/>
  <c r="C257" i="1"/>
  <c r="E257" i="1"/>
  <c r="F257" i="1"/>
  <c r="B258" i="1"/>
  <c r="C258" i="1"/>
  <c r="E258" i="1"/>
  <c r="F258" i="1"/>
  <c r="B259" i="1"/>
  <c r="C259" i="1"/>
  <c r="E259" i="1"/>
  <c r="F259" i="1"/>
  <c r="B260" i="1"/>
  <c r="C260" i="1"/>
  <c r="E260" i="1"/>
  <c r="F260" i="1"/>
  <c r="B261" i="1"/>
  <c r="C261" i="1"/>
  <c r="E261" i="1"/>
  <c r="F261" i="1"/>
  <c r="B262" i="1"/>
  <c r="C262" i="1"/>
  <c r="E262" i="1"/>
  <c r="F262" i="1"/>
  <c r="B263" i="1"/>
  <c r="C263" i="1"/>
  <c r="E263" i="1"/>
  <c r="F263" i="1"/>
  <c r="B264" i="1"/>
  <c r="C264" i="1"/>
  <c r="E264" i="1"/>
  <c r="F264" i="1"/>
  <c r="B265" i="1"/>
  <c r="C265" i="1"/>
  <c r="E265" i="1"/>
  <c r="F265" i="1"/>
  <c r="B266" i="1"/>
  <c r="C266" i="1"/>
  <c r="E266" i="1"/>
  <c r="F266" i="1"/>
  <c r="B267" i="1"/>
  <c r="C267" i="1"/>
  <c r="E267" i="1"/>
  <c r="F267" i="1"/>
  <c r="B268" i="1"/>
  <c r="C268" i="1"/>
  <c r="E268" i="1"/>
  <c r="F268" i="1"/>
  <c r="B269" i="1"/>
  <c r="C269" i="1"/>
  <c r="E269" i="1"/>
  <c r="F269" i="1"/>
  <c r="B270" i="1"/>
  <c r="C270" i="1"/>
  <c r="E270" i="1"/>
  <c r="F270" i="1"/>
  <c r="B271" i="1"/>
  <c r="C271" i="1"/>
  <c r="E271" i="1"/>
  <c r="F271" i="1"/>
  <c r="B272" i="1"/>
  <c r="C272" i="1"/>
  <c r="E272" i="1"/>
  <c r="F272" i="1"/>
  <c r="B273" i="1"/>
  <c r="C273" i="1"/>
  <c r="E273" i="1"/>
  <c r="F273" i="1"/>
  <c r="B274" i="1"/>
  <c r="C274" i="1"/>
  <c r="E274" i="1"/>
  <c r="F274" i="1"/>
  <c r="B275" i="1"/>
  <c r="C275" i="1"/>
  <c r="E275" i="1"/>
  <c r="F275" i="1"/>
  <c r="B276" i="1"/>
  <c r="C276" i="1"/>
  <c r="E276" i="1"/>
  <c r="F276" i="1"/>
  <c r="B277" i="1"/>
  <c r="C277" i="1"/>
  <c r="E277" i="1"/>
  <c r="F277" i="1"/>
  <c r="B278" i="1"/>
  <c r="C278" i="1"/>
  <c r="E278" i="1"/>
  <c r="F278" i="1"/>
  <c r="B279" i="1"/>
  <c r="C279" i="1"/>
  <c r="E279" i="1"/>
  <c r="F279" i="1"/>
  <c r="B280" i="1"/>
  <c r="C280" i="1"/>
  <c r="E280" i="1"/>
  <c r="F280" i="1"/>
  <c r="B281" i="1"/>
  <c r="C281" i="1"/>
  <c r="E281" i="1"/>
  <c r="F281" i="1"/>
  <c r="B282" i="1"/>
  <c r="C282" i="1"/>
  <c r="E282" i="1"/>
  <c r="F282" i="1"/>
  <c r="B283" i="1"/>
  <c r="C283" i="1"/>
  <c r="E283" i="1"/>
  <c r="F283" i="1"/>
  <c r="B284" i="1"/>
  <c r="C284" i="1"/>
  <c r="E284" i="1"/>
  <c r="F284" i="1"/>
  <c r="B285" i="1"/>
  <c r="C285" i="1"/>
  <c r="E285" i="1"/>
  <c r="F285" i="1"/>
  <c r="B286" i="1"/>
  <c r="C286" i="1"/>
  <c r="E286" i="1"/>
  <c r="F286" i="1"/>
  <c r="B287" i="1"/>
  <c r="C287" i="1"/>
  <c r="E287" i="1"/>
  <c r="F287" i="1"/>
  <c r="B288" i="1"/>
  <c r="C288" i="1"/>
  <c r="E288" i="1"/>
  <c r="F288" i="1"/>
  <c r="B289" i="1"/>
  <c r="C289" i="1"/>
  <c r="E289" i="1"/>
  <c r="F289" i="1"/>
  <c r="B290" i="1"/>
  <c r="C290" i="1"/>
  <c r="E290" i="1"/>
  <c r="F290" i="1"/>
  <c r="B291" i="1"/>
  <c r="C291" i="1"/>
  <c r="E291" i="1"/>
  <c r="F291" i="1"/>
  <c r="B292" i="1"/>
  <c r="C292" i="1"/>
  <c r="E292" i="1"/>
  <c r="F292" i="1"/>
  <c r="B293" i="1"/>
  <c r="C293" i="1"/>
  <c r="E293" i="1"/>
  <c r="F293" i="1"/>
  <c r="B294" i="1"/>
  <c r="C294" i="1"/>
  <c r="E294" i="1"/>
  <c r="F294" i="1"/>
  <c r="B295" i="1"/>
  <c r="C295" i="1"/>
  <c r="E295" i="1"/>
  <c r="F295" i="1"/>
  <c r="B296" i="1"/>
  <c r="C296" i="1"/>
  <c r="E296" i="1"/>
  <c r="F296" i="1"/>
  <c r="B297" i="1"/>
  <c r="C297" i="1"/>
  <c r="E297" i="1"/>
  <c r="F297" i="1"/>
  <c r="B298" i="1"/>
  <c r="C298" i="1"/>
  <c r="E298" i="1"/>
  <c r="F298" i="1"/>
  <c r="B299" i="1"/>
  <c r="C299" i="1"/>
  <c r="E299" i="1"/>
  <c r="F299" i="1"/>
  <c r="B300" i="1"/>
  <c r="C300" i="1"/>
  <c r="E300" i="1"/>
  <c r="F300" i="1"/>
  <c r="B301" i="1"/>
  <c r="C301" i="1"/>
  <c r="E301" i="1"/>
  <c r="F301" i="1"/>
  <c r="B302" i="1"/>
  <c r="C302" i="1"/>
  <c r="E302" i="1"/>
  <c r="F302" i="1"/>
  <c r="B303" i="1"/>
  <c r="C303" i="1"/>
  <c r="E303" i="1"/>
  <c r="F303" i="1"/>
  <c r="B304" i="1"/>
  <c r="C304" i="1"/>
  <c r="E304" i="1"/>
  <c r="F304" i="1"/>
  <c r="B305" i="1"/>
  <c r="C305" i="1"/>
  <c r="E305" i="1"/>
  <c r="F305" i="1"/>
  <c r="B306" i="1"/>
  <c r="C306" i="1"/>
  <c r="E306" i="1"/>
  <c r="F306" i="1"/>
  <c r="B307" i="1"/>
  <c r="C307" i="1"/>
  <c r="E307" i="1"/>
  <c r="F307" i="1"/>
  <c r="B308" i="1"/>
  <c r="C308" i="1"/>
  <c r="E308" i="1"/>
  <c r="F308" i="1"/>
  <c r="B309" i="1"/>
  <c r="C309" i="1"/>
  <c r="E309" i="1"/>
  <c r="F309" i="1"/>
  <c r="B310" i="1"/>
  <c r="C310" i="1"/>
  <c r="E310" i="1"/>
  <c r="F310" i="1"/>
  <c r="B311" i="1"/>
  <c r="C311" i="1"/>
  <c r="E311" i="1"/>
  <c r="F311" i="1"/>
  <c r="B312" i="1"/>
  <c r="C312" i="1"/>
  <c r="E312" i="1"/>
  <c r="F312" i="1"/>
  <c r="B313" i="1"/>
  <c r="C313" i="1"/>
  <c r="E313" i="1"/>
  <c r="F313" i="1"/>
  <c r="B314" i="1"/>
  <c r="C314" i="1"/>
  <c r="E314" i="1"/>
  <c r="F314" i="1"/>
  <c r="B315" i="1"/>
  <c r="C315" i="1"/>
  <c r="E315" i="1"/>
  <c r="F315" i="1"/>
  <c r="B316" i="1"/>
  <c r="C316" i="1"/>
  <c r="E316" i="1"/>
  <c r="F316" i="1"/>
  <c r="B317" i="1"/>
  <c r="C317" i="1"/>
  <c r="E317" i="1"/>
  <c r="F317" i="1"/>
  <c r="B318" i="1"/>
  <c r="C318" i="1"/>
  <c r="E318" i="1"/>
  <c r="F318" i="1"/>
  <c r="B319" i="1"/>
  <c r="C319" i="1"/>
  <c r="E319" i="1"/>
  <c r="F319" i="1"/>
  <c r="B320" i="1"/>
  <c r="C320" i="1"/>
  <c r="E320" i="1"/>
  <c r="F320" i="1"/>
  <c r="B321" i="1"/>
  <c r="C321" i="1"/>
  <c r="E321" i="1"/>
  <c r="F321" i="1"/>
  <c r="B322" i="1"/>
  <c r="C322" i="1"/>
  <c r="E322" i="1"/>
  <c r="F322" i="1"/>
  <c r="B323" i="1"/>
  <c r="C323" i="1"/>
  <c r="E323" i="1"/>
  <c r="F323" i="1"/>
  <c r="B324" i="1"/>
  <c r="C324" i="1"/>
  <c r="E324" i="1"/>
  <c r="F324" i="1"/>
  <c r="B325" i="1"/>
  <c r="C325" i="1"/>
  <c r="E325" i="1"/>
  <c r="F325" i="1"/>
  <c r="B326" i="1"/>
  <c r="C326" i="1"/>
  <c r="E326" i="1"/>
  <c r="F326" i="1"/>
  <c r="B327" i="1"/>
  <c r="C327" i="1"/>
  <c r="E327" i="1"/>
  <c r="F327" i="1"/>
  <c r="B328" i="1"/>
  <c r="C328" i="1"/>
  <c r="E328" i="1"/>
  <c r="F328" i="1"/>
  <c r="B329" i="1"/>
  <c r="C329" i="1"/>
  <c r="E329" i="1"/>
  <c r="F329" i="1"/>
  <c r="B330" i="1"/>
  <c r="C330" i="1"/>
  <c r="E330" i="1"/>
  <c r="F330" i="1"/>
  <c r="B331" i="1"/>
  <c r="C331" i="1"/>
  <c r="E331" i="1"/>
  <c r="F331" i="1"/>
  <c r="B332" i="1"/>
  <c r="C332" i="1"/>
  <c r="E332" i="1"/>
  <c r="F332" i="1"/>
  <c r="B333" i="1"/>
  <c r="C333" i="1"/>
  <c r="E333" i="1"/>
  <c r="F333" i="1"/>
  <c r="B334" i="1"/>
  <c r="C334" i="1"/>
  <c r="E334" i="1"/>
  <c r="F334" i="1"/>
  <c r="B335" i="1"/>
  <c r="C335" i="1"/>
  <c r="E335" i="1"/>
  <c r="F335" i="1"/>
  <c r="B336" i="1"/>
  <c r="C336" i="1"/>
  <c r="E336" i="1"/>
  <c r="F336" i="1"/>
  <c r="B337" i="1"/>
  <c r="C337" i="1"/>
  <c r="E337" i="1"/>
  <c r="F337" i="1"/>
  <c r="B338" i="1"/>
  <c r="C338" i="1"/>
  <c r="E338" i="1"/>
  <c r="F338" i="1"/>
  <c r="B339" i="1"/>
  <c r="C339" i="1"/>
  <c r="E339" i="1"/>
  <c r="F339" i="1"/>
  <c r="B340" i="1"/>
  <c r="C340" i="1"/>
  <c r="E340" i="1"/>
  <c r="F340" i="1"/>
  <c r="B341" i="1"/>
  <c r="C341" i="1"/>
  <c r="E341" i="1"/>
  <c r="F341" i="1"/>
  <c r="B342" i="1"/>
  <c r="C342" i="1"/>
  <c r="E342" i="1"/>
  <c r="F342" i="1"/>
  <c r="B343" i="1"/>
  <c r="C343" i="1"/>
  <c r="E343" i="1"/>
  <c r="F343" i="1"/>
  <c r="B344" i="1"/>
  <c r="C344" i="1"/>
  <c r="E344" i="1"/>
  <c r="F344" i="1"/>
  <c r="B345" i="1"/>
  <c r="C345" i="1"/>
  <c r="E345" i="1"/>
  <c r="F345" i="1"/>
  <c r="B346" i="1"/>
  <c r="C346" i="1"/>
  <c r="E346" i="1"/>
  <c r="F346" i="1"/>
  <c r="B347" i="1"/>
  <c r="C347" i="1"/>
  <c r="E347" i="1"/>
  <c r="F347" i="1"/>
  <c r="B348" i="1"/>
  <c r="C348" i="1"/>
  <c r="E348" i="1"/>
  <c r="F348" i="1"/>
  <c r="B349" i="1"/>
  <c r="C349" i="1"/>
  <c r="E349" i="1"/>
  <c r="F349" i="1"/>
  <c r="B350" i="1"/>
  <c r="C350" i="1"/>
  <c r="E350" i="1"/>
  <c r="F350" i="1"/>
  <c r="B351" i="1"/>
  <c r="C351" i="1"/>
  <c r="E351" i="1"/>
  <c r="F351" i="1"/>
  <c r="B352" i="1"/>
  <c r="C352" i="1"/>
  <c r="E352" i="1"/>
  <c r="F352" i="1"/>
  <c r="B353" i="1"/>
  <c r="C353" i="1"/>
  <c r="E353" i="1"/>
  <c r="F353" i="1"/>
  <c r="B354" i="1"/>
  <c r="C354" i="1"/>
  <c r="E354" i="1"/>
  <c r="F354" i="1"/>
  <c r="B355" i="1"/>
  <c r="C355" i="1"/>
  <c r="E355" i="1"/>
  <c r="F355" i="1"/>
  <c r="B356" i="1"/>
  <c r="C356" i="1"/>
  <c r="E356" i="1"/>
  <c r="F356" i="1"/>
  <c r="B357" i="1"/>
  <c r="C357" i="1"/>
  <c r="E357" i="1"/>
  <c r="F357" i="1"/>
  <c r="B358" i="1"/>
  <c r="C358" i="1"/>
  <c r="E358" i="1"/>
  <c r="F358" i="1"/>
  <c r="B359" i="1"/>
  <c r="C359" i="1"/>
  <c r="E359" i="1"/>
  <c r="F359" i="1"/>
  <c r="B360" i="1"/>
  <c r="C360" i="1"/>
  <c r="E360" i="1"/>
  <c r="F360" i="1"/>
  <c r="B361" i="1"/>
  <c r="C361" i="1"/>
  <c r="E361" i="1"/>
  <c r="F361" i="1"/>
  <c r="B362" i="1"/>
  <c r="C362" i="1"/>
  <c r="E362" i="1"/>
  <c r="F362" i="1"/>
  <c r="B363" i="1"/>
  <c r="C363" i="1"/>
  <c r="E363" i="1"/>
  <c r="F363" i="1"/>
  <c r="B364" i="1"/>
  <c r="C364" i="1"/>
  <c r="E364" i="1"/>
  <c r="F364" i="1"/>
  <c r="B365" i="1"/>
  <c r="C365" i="1"/>
  <c r="E365" i="1"/>
  <c r="F365" i="1"/>
  <c r="B366" i="1"/>
  <c r="C366" i="1"/>
  <c r="E366" i="1"/>
  <c r="F366" i="1"/>
  <c r="B367" i="1"/>
  <c r="C367" i="1"/>
  <c r="E367" i="1"/>
  <c r="F367" i="1"/>
  <c r="B368" i="1"/>
  <c r="C368" i="1"/>
  <c r="E368" i="1"/>
  <c r="F368" i="1"/>
  <c r="B369" i="1"/>
  <c r="C369" i="1"/>
  <c r="E369" i="1"/>
  <c r="F369" i="1"/>
  <c r="B370" i="1"/>
  <c r="C370" i="1"/>
  <c r="E370" i="1"/>
  <c r="F370" i="1"/>
  <c r="B371" i="1"/>
  <c r="C371" i="1"/>
  <c r="E371" i="1"/>
  <c r="F371" i="1"/>
  <c r="B372" i="1"/>
  <c r="C372" i="1"/>
  <c r="E372" i="1"/>
  <c r="F372" i="1"/>
  <c r="B373" i="1"/>
  <c r="C373" i="1"/>
  <c r="E373" i="1"/>
  <c r="F373" i="1"/>
  <c r="B374" i="1"/>
  <c r="C374" i="1"/>
  <c r="E374" i="1"/>
  <c r="F374" i="1"/>
  <c r="B375" i="1"/>
  <c r="C375" i="1"/>
  <c r="E375" i="1"/>
  <c r="F375" i="1"/>
  <c r="B376" i="1"/>
  <c r="C376" i="1"/>
  <c r="E376" i="1"/>
  <c r="F376" i="1"/>
  <c r="B377" i="1"/>
  <c r="C377" i="1"/>
  <c r="E377" i="1"/>
  <c r="F377" i="1"/>
  <c r="B378" i="1"/>
  <c r="C378" i="1"/>
  <c r="E378" i="1"/>
  <c r="F378" i="1"/>
  <c r="B379" i="1"/>
  <c r="C379" i="1"/>
  <c r="E379" i="1"/>
  <c r="F379" i="1"/>
  <c r="B380" i="1"/>
  <c r="C380" i="1"/>
  <c r="E380" i="1"/>
  <c r="F380" i="1"/>
  <c r="B381" i="1"/>
  <c r="C381" i="1"/>
  <c r="E381" i="1"/>
  <c r="F381" i="1"/>
  <c r="B382" i="1"/>
  <c r="C382" i="1"/>
  <c r="E382" i="1"/>
  <c r="F382" i="1"/>
  <c r="B383" i="1"/>
  <c r="C383" i="1"/>
  <c r="E383" i="1"/>
  <c r="F383" i="1"/>
  <c r="B384" i="1"/>
  <c r="C384" i="1"/>
  <c r="E384" i="1"/>
  <c r="F384" i="1"/>
  <c r="B385" i="1"/>
  <c r="C385" i="1"/>
  <c r="E385" i="1"/>
  <c r="F385" i="1"/>
  <c r="B386" i="1"/>
  <c r="C386" i="1"/>
  <c r="E386" i="1"/>
  <c r="F386" i="1"/>
  <c r="B387" i="1"/>
  <c r="C387" i="1"/>
  <c r="E387" i="1"/>
  <c r="F387" i="1"/>
  <c r="B388" i="1"/>
  <c r="C388" i="1"/>
  <c r="E388" i="1"/>
  <c r="F388" i="1"/>
  <c r="B389" i="1"/>
  <c r="C389" i="1"/>
  <c r="E389" i="1"/>
  <c r="F389" i="1"/>
  <c r="B390" i="1"/>
  <c r="C390" i="1"/>
  <c r="E390" i="1"/>
  <c r="F390" i="1"/>
  <c r="B391" i="1"/>
  <c r="C391" i="1"/>
  <c r="E391" i="1"/>
  <c r="F391" i="1"/>
  <c r="B392" i="1"/>
  <c r="C392" i="1"/>
  <c r="E392" i="1"/>
  <c r="F392" i="1"/>
  <c r="B393" i="1"/>
  <c r="C393" i="1"/>
  <c r="E393" i="1"/>
  <c r="F393" i="1"/>
  <c r="B394" i="1"/>
  <c r="C394" i="1"/>
  <c r="E394" i="1"/>
  <c r="F394" i="1"/>
  <c r="B395" i="1"/>
  <c r="C395" i="1"/>
  <c r="E395" i="1"/>
  <c r="F395" i="1"/>
  <c r="B396" i="1"/>
  <c r="C396" i="1"/>
  <c r="E396" i="1"/>
  <c r="F396" i="1"/>
  <c r="B397" i="1"/>
  <c r="C397" i="1"/>
  <c r="E397" i="1"/>
  <c r="F397" i="1"/>
  <c r="B398" i="1"/>
  <c r="C398" i="1"/>
  <c r="E398" i="1"/>
  <c r="F398" i="1"/>
  <c r="B399" i="1"/>
  <c r="C399" i="1"/>
  <c r="E399" i="1"/>
  <c r="F399" i="1"/>
  <c r="B400" i="1"/>
  <c r="C400" i="1"/>
  <c r="E400" i="1"/>
  <c r="F400" i="1"/>
  <c r="B401" i="1"/>
  <c r="C401" i="1"/>
  <c r="E401" i="1"/>
  <c r="F401" i="1"/>
  <c r="B402" i="1"/>
  <c r="C402" i="1"/>
  <c r="E402" i="1"/>
  <c r="F402" i="1"/>
  <c r="B403" i="1"/>
  <c r="C403" i="1"/>
  <c r="E403" i="1"/>
  <c r="F403" i="1"/>
  <c r="B404" i="1"/>
  <c r="C404" i="1"/>
  <c r="E404" i="1"/>
  <c r="F404" i="1"/>
  <c r="B405" i="1"/>
  <c r="C405" i="1"/>
  <c r="E405" i="1"/>
  <c r="F405" i="1"/>
  <c r="B406" i="1"/>
  <c r="C406" i="1"/>
  <c r="E406" i="1"/>
  <c r="F406" i="1"/>
  <c r="B407" i="1"/>
  <c r="C407" i="1"/>
  <c r="E407" i="1"/>
  <c r="F407" i="1"/>
  <c r="B408" i="1"/>
  <c r="C408" i="1"/>
  <c r="E408" i="1"/>
  <c r="F408" i="1"/>
  <c r="B409" i="1"/>
  <c r="C409" i="1"/>
  <c r="E409" i="1"/>
  <c r="F409" i="1"/>
  <c r="B410" i="1"/>
  <c r="C410" i="1"/>
  <c r="E410" i="1"/>
  <c r="F410" i="1"/>
  <c r="B411" i="1"/>
  <c r="C411" i="1"/>
  <c r="E411" i="1"/>
  <c r="F411" i="1"/>
  <c r="B412" i="1"/>
  <c r="C412" i="1"/>
  <c r="E412" i="1"/>
  <c r="F412" i="1"/>
  <c r="B413" i="1"/>
  <c r="C413" i="1"/>
  <c r="E413" i="1"/>
  <c r="F413" i="1"/>
  <c r="B414" i="1"/>
  <c r="C414" i="1"/>
  <c r="E414" i="1"/>
  <c r="F414" i="1"/>
  <c r="B415" i="1"/>
  <c r="C415" i="1"/>
  <c r="E415" i="1"/>
  <c r="F415" i="1"/>
  <c r="B416" i="1"/>
  <c r="C416" i="1"/>
  <c r="E416" i="1"/>
  <c r="F416" i="1"/>
  <c r="B417" i="1"/>
  <c r="C417" i="1"/>
  <c r="E417" i="1"/>
  <c r="F417" i="1"/>
  <c r="B418" i="1"/>
  <c r="C418" i="1"/>
  <c r="E418" i="1"/>
  <c r="F418" i="1"/>
  <c r="B419" i="1"/>
  <c r="C419" i="1"/>
  <c r="E419" i="1"/>
  <c r="F419" i="1"/>
  <c r="B420" i="1"/>
  <c r="C420" i="1"/>
  <c r="E420" i="1"/>
  <c r="F420" i="1"/>
  <c r="B421" i="1"/>
  <c r="C421" i="1"/>
  <c r="E421" i="1"/>
  <c r="F421" i="1"/>
  <c r="B422" i="1"/>
  <c r="C422" i="1"/>
  <c r="E422" i="1"/>
  <c r="F422" i="1"/>
  <c r="B423" i="1"/>
  <c r="C423" i="1"/>
  <c r="E423" i="1"/>
  <c r="F423" i="1"/>
  <c r="B424" i="1"/>
  <c r="C424" i="1"/>
  <c r="E424" i="1"/>
  <c r="F424" i="1"/>
  <c r="B425" i="1"/>
  <c r="C425" i="1"/>
  <c r="E425" i="1"/>
  <c r="F425" i="1"/>
  <c r="B426" i="1"/>
  <c r="C426" i="1"/>
  <c r="E426" i="1"/>
  <c r="F426" i="1"/>
  <c r="B427" i="1"/>
  <c r="C427" i="1"/>
  <c r="E427" i="1"/>
  <c r="F427" i="1"/>
  <c r="B428" i="1"/>
  <c r="C428" i="1"/>
  <c r="E428" i="1"/>
  <c r="F428" i="1"/>
  <c r="B429" i="1"/>
  <c r="C429" i="1"/>
  <c r="E429" i="1"/>
  <c r="F429" i="1"/>
  <c r="B430" i="1"/>
  <c r="C430" i="1"/>
  <c r="E430" i="1"/>
  <c r="F430" i="1"/>
  <c r="B431" i="1"/>
  <c r="C431" i="1"/>
  <c r="E431" i="1"/>
  <c r="F431" i="1"/>
  <c r="B432" i="1"/>
  <c r="C432" i="1"/>
  <c r="E432" i="1"/>
  <c r="F432" i="1"/>
  <c r="B433" i="1"/>
  <c r="C433" i="1"/>
  <c r="E433" i="1"/>
  <c r="F433" i="1"/>
  <c r="B434" i="1"/>
  <c r="C434" i="1"/>
  <c r="E434" i="1"/>
  <c r="F434" i="1"/>
  <c r="B435" i="1"/>
  <c r="C435" i="1"/>
  <c r="E435" i="1"/>
  <c r="F435" i="1"/>
  <c r="B436" i="1"/>
  <c r="C436" i="1"/>
  <c r="E436" i="1"/>
  <c r="F436" i="1"/>
  <c r="B437" i="1"/>
  <c r="C437" i="1"/>
  <c r="E437" i="1"/>
  <c r="F437" i="1"/>
  <c r="B438" i="1"/>
  <c r="C438" i="1"/>
  <c r="E438" i="1"/>
  <c r="F438" i="1"/>
  <c r="B439" i="1"/>
  <c r="C439" i="1"/>
  <c r="E439" i="1"/>
  <c r="F439" i="1"/>
  <c r="B440" i="1"/>
  <c r="C440" i="1"/>
  <c r="E440" i="1"/>
  <c r="F440" i="1"/>
  <c r="B441" i="1"/>
  <c r="C441" i="1"/>
  <c r="E441" i="1"/>
  <c r="F441" i="1"/>
  <c r="B442" i="1"/>
  <c r="C442" i="1"/>
  <c r="E442" i="1"/>
  <c r="F442" i="1"/>
  <c r="B443" i="1"/>
  <c r="C443" i="1"/>
  <c r="E443" i="1"/>
  <c r="F443" i="1"/>
  <c r="B444" i="1"/>
  <c r="C444" i="1"/>
  <c r="E444" i="1"/>
  <c r="F444" i="1"/>
  <c r="B445" i="1"/>
  <c r="C445" i="1"/>
  <c r="E445" i="1"/>
  <c r="F445" i="1"/>
  <c r="B446" i="1"/>
  <c r="C446" i="1"/>
  <c r="E446" i="1"/>
  <c r="F446" i="1"/>
  <c r="B447" i="1"/>
  <c r="C447" i="1"/>
  <c r="E447" i="1"/>
  <c r="F447" i="1"/>
  <c r="B448" i="1"/>
  <c r="C448" i="1"/>
  <c r="E448" i="1"/>
  <c r="F448" i="1"/>
  <c r="B449" i="1"/>
  <c r="C449" i="1"/>
  <c r="E449" i="1"/>
  <c r="F449" i="1"/>
  <c r="B450" i="1"/>
  <c r="C450" i="1"/>
  <c r="E450" i="1"/>
  <c r="F450" i="1"/>
  <c r="B451" i="1"/>
  <c r="C451" i="1"/>
  <c r="E451" i="1"/>
  <c r="F451" i="1"/>
  <c r="B452" i="1"/>
  <c r="C452" i="1"/>
  <c r="E452" i="1"/>
  <c r="F452" i="1"/>
  <c r="B453" i="1"/>
  <c r="C453" i="1"/>
  <c r="E453" i="1"/>
  <c r="F453" i="1"/>
  <c r="B454" i="1"/>
  <c r="C454" i="1"/>
  <c r="E454" i="1"/>
  <c r="F454" i="1"/>
  <c r="B455" i="1"/>
  <c r="C455" i="1"/>
  <c r="E455" i="1"/>
  <c r="F455" i="1"/>
  <c r="B456" i="1"/>
  <c r="C456" i="1"/>
  <c r="E456" i="1"/>
  <c r="F456" i="1"/>
  <c r="B457" i="1"/>
  <c r="C457" i="1"/>
  <c r="E457" i="1"/>
  <c r="F457" i="1"/>
  <c r="B458" i="1"/>
  <c r="C458" i="1"/>
  <c r="E458" i="1"/>
  <c r="F458" i="1"/>
  <c r="B459" i="1"/>
  <c r="C459" i="1"/>
  <c r="E459" i="1"/>
  <c r="F459" i="1"/>
  <c r="B460" i="1"/>
  <c r="C460" i="1"/>
  <c r="E460" i="1"/>
  <c r="F460" i="1"/>
  <c r="B461" i="1"/>
  <c r="C461" i="1"/>
  <c r="E461" i="1"/>
  <c r="F461" i="1"/>
  <c r="B462" i="1"/>
  <c r="C462" i="1"/>
  <c r="E462" i="1"/>
  <c r="F462" i="1"/>
  <c r="B463" i="1"/>
  <c r="C463" i="1"/>
  <c r="E463" i="1"/>
  <c r="F463" i="1"/>
  <c r="B464" i="1"/>
  <c r="C464" i="1"/>
  <c r="E464" i="1"/>
  <c r="F464" i="1"/>
  <c r="B465" i="1"/>
  <c r="C465" i="1"/>
  <c r="E465" i="1"/>
  <c r="F465" i="1"/>
  <c r="B466" i="1"/>
  <c r="C466" i="1"/>
  <c r="E466" i="1"/>
  <c r="F466" i="1"/>
  <c r="B467" i="1"/>
  <c r="C467" i="1"/>
  <c r="E467" i="1"/>
  <c r="F467" i="1"/>
  <c r="B468" i="1"/>
  <c r="C468" i="1"/>
  <c r="E468" i="1"/>
  <c r="F468" i="1"/>
  <c r="B469" i="1"/>
  <c r="C469" i="1"/>
  <c r="E469" i="1"/>
  <c r="F469" i="1"/>
  <c r="B470" i="1"/>
  <c r="C470" i="1"/>
  <c r="E470" i="1"/>
  <c r="F470" i="1"/>
  <c r="B471" i="1"/>
  <c r="C471" i="1"/>
  <c r="E471" i="1"/>
  <c r="F471" i="1"/>
  <c r="B472" i="1"/>
  <c r="C472" i="1"/>
  <c r="E472" i="1"/>
  <c r="F472" i="1"/>
  <c r="B473" i="1"/>
  <c r="C473" i="1"/>
  <c r="E473" i="1"/>
  <c r="F473" i="1"/>
  <c r="B474" i="1"/>
  <c r="C474" i="1"/>
  <c r="E474" i="1"/>
  <c r="F474" i="1"/>
  <c r="B475" i="1"/>
  <c r="C475" i="1"/>
  <c r="E475" i="1"/>
  <c r="F475" i="1"/>
  <c r="B476" i="1"/>
  <c r="C476" i="1"/>
  <c r="E476" i="1"/>
  <c r="F476" i="1"/>
  <c r="B477" i="1"/>
  <c r="C477" i="1"/>
  <c r="E477" i="1"/>
  <c r="F477" i="1"/>
  <c r="B478" i="1"/>
  <c r="C478" i="1"/>
  <c r="E478" i="1"/>
  <c r="F478" i="1"/>
  <c r="B479" i="1"/>
  <c r="C479" i="1"/>
  <c r="E479" i="1"/>
  <c r="F479" i="1"/>
  <c r="B480" i="1"/>
  <c r="C480" i="1"/>
  <c r="E480" i="1"/>
  <c r="F480" i="1"/>
  <c r="B481" i="1"/>
  <c r="C481" i="1"/>
  <c r="E481" i="1"/>
  <c r="F481" i="1"/>
  <c r="B482" i="1"/>
  <c r="C482" i="1"/>
  <c r="E482" i="1"/>
  <c r="F482" i="1"/>
  <c r="B483" i="1"/>
  <c r="C483" i="1"/>
  <c r="E483" i="1"/>
  <c r="F483" i="1"/>
  <c r="B484" i="1"/>
  <c r="C484" i="1"/>
  <c r="E484" i="1"/>
  <c r="F484" i="1"/>
  <c r="B485" i="1"/>
  <c r="C485" i="1"/>
  <c r="E485" i="1"/>
  <c r="F485" i="1"/>
  <c r="B486" i="1"/>
  <c r="C486" i="1"/>
  <c r="E486" i="1"/>
  <c r="F486" i="1"/>
  <c r="B487" i="1"/>
  <c r="C487" i="1"/>
  <c r="E487" i="1"/>
  <c r="F487" i="1"/>
  <c r="B488" i="1"/>
  <c r="C488" i="1"/>
  <c r="E488" i="1"/>
  <c r="F488" i="1"/>
  <c r="B489" i="1"/>
  <c r="C489" i="1"/>
  <c r="E489" i="1"/>
  <c r="F489" i="1"/>
  <c r="B490" i="1"/>
  <c r="C490" i="1"/>
  <c r="E490" i="1"/>
  <c r="F490" i="1"/>
  <c r="B491" i="1"/>
  <c r="C491" i="1"/>
  <c r="E491" i="1"/>
  <c r="F491" i="1"/>
  <c r="B492" i="1"/>
  <c r="C492" i="1"/>
  <c r="E492" i="1"/>
  <c r="F492" i="1"/>
  <c r="B493" i="1"/>
  <c r="C493" i="1"/>
  <c r="E493" i="1"/>
  <c r="F493" i="1"/>
  <c r="B494" i="1"/>
  <c r="C494" i="1"/>
  <c r="E494" i="1"/>
  <c r="F494" i="1"/>
  <c r="B495" i="1"/>
  <c r="C495" i="1"/>
  <c r="E495" i="1"/>
  <c r="F495" i="1"/>
  <c r="B496" i="1"/>
  <c r="C496" i="1"/>
  <c r="E496" i="1"/>
  <c r="F496" i="1"/>
  <c r="B497" i="1"/>
  <c r="C497" i="1"/>
  <c r="E497" i="1"/>
  <c r="F497" i="1"/>
  <c r="B498" i="1"/>
  <c r="C498" i="1"/>
  <c r="E498" i="1"/>
  <c r="F498" i="1"/>
  <c r="B499" i="1"/>
  <c r="C499" i="1"/>
  <c r="E499" i="1"/>
  <c r="F499" i="1"/>
  <c r="B500" i="1"/>
  <c r="C500" i="1"/>
  <c r="E500" i="1"/>
  <c r="F500" i="1"/>
  <c r="B501" i="1"/>
  <c r="C501" i="1"/>
  <c r="E501" i="1"/>
  <c r="F501" i="1"/>
  <c r="B502" i="1"/>
  <c r="C502" i="1"/>
  <c r="E502" i="1"/>
  <c r="F502" i="1"/>
  <c r="B503" i="1"/>
  <c r="C503" i="1"/>
  <c r="E503" i="1"/>
  <c r="F503" i="1"/>
  <c r="B504" i="1"/>
  <c r="C504" i="1"/>
  <c r="E504" i="1"/>
  <c r="F504" i="1"/>
  <c r="B505" i="1"/>
  <c r="C505" i="1"/>
  <c r="E505" i="1"/>
  <c r="F505" i="1"/>
  <c r="B506" i="1"/>
  <c r="C506" i="1"/>
  <c r="E506" i="1"/>
  <c r="F506" i="1"/>
  <c r="B507" i="1"/>
  <c r="C507" i="1"/>
  <c r="E507" i="1"/>
  <c r="F507" i="1"/>
  <c r="B508" i="1"/>
  <c r="C508" i="1"/>
  <c r="E508" i="1"/>
  <c r="F508" i="1"/>
  <c r="B509" i="1"/>
  <c r="C509" i="1"/>
  <c r="E509" i="1"/>
  <c r="F509" i="1"/>
  <c r="B510" i="1"/>
  <c r="C510" i="1"/>
  <c r="E510" i="1"/>
  <c r="F510" i="1"/>
  <c r="B511" i="1"/>
  <c r="C511" i="1"/>
  <c r="E511" i="1"/>
  <c r="F511" i="1"/>
  <c r="B512" i="1"/>
  <c r="C512" i="1"/>
  <c r="E512" i="1"/>
  <c r="F512" i="1"/>
  <c r="B513" i="1"/>
  <c r="C513" i="1"/>
  <c r="E513" i="1"/>
  <c r="F513" i="1"/>
  <c r="B514" i="1"/>
  <c r="C514" i="1"/>
  <c r="E514" i="1"/>
  <c r="F514" i="1"/>
  <c r="B515" i="1"/>
  <c r="C515" i="1"/>
  <c r="E515" i="1"/>
  <c r="F515" i="1"/>
  <c r="B516" i="1"/>
  <c r="C516" i="1"/>
  <c r="E516" i="1"/>
  <c r="F516" i="1"/>
  <c r="B517" i="1"/>
  <c r="C517" i="1"/>
  <c r="E517" i="1"/>
  <c r="F517" i="1"/>
  <c r="B518" i="1"/>
  <c r="C518" i="1"/>
  <c r="E518" i="1"/>
  <c r="F518" i="1"/>
  <c r="B519" i="1"/>
  <c r="C519" i="1"/>
  <c r="E519" i="1"/>
  <c r="F519" i="1"/>
  <c r="B520" i="1"/>
  <c r="C520" i="1"/>
  <c r="E520" i="1"/>
  <c r="F520" i="1"/>
  <c r="B521" i="1"/>
  <c r="C521" i="1"/>
  <c r="E521" i="1"/>
  <c r="F521" i="1"/>
  <c r="B522" i="1"/>
  <c r="C522" i="1"/>
  <c r="E522" i="1"/>
  <c r="F522" i="1"/>
  <c r="B523" i="1"/>
  <c r="C523" i="1"/>
  <c r="E523" i="1"/>
  <c r="F523" i="1"/>
  <c r="B524" i="1"/>
  <c r="C524" i="1"/>
  <c r="E524" i="1"/>
  <c r="F524" i="1"/>
  <c r="B525" i="1"/>
  <c r="C525" i="1"/>
  <c r="E525" i="1"/>
  <c r="F525" i="1"/>
  <c r="B526" i="1"/>
  <c r="C526" i="1"/>
  <c r="E526" i="1"/>
  <c r="F526" i="1"/>
  <c r="B527" i="1"/>
  <c r="C527" i="1"/>
  <c r="E527" i="1"/>
  <c r="F527" i="1"/>
  <c r="B528" i="1"/>
  <c r="C528" i="1"/>
  <c r="E528" i="1"/>
  <c r="F528" i="1"/>
  <c r="B529" i="1"/>
  <c r="C529" i="1"/>
  <c r="E529" i="1"/>
  <c r="F529" i="1"/>
  <c r="B530" i="1"/>
  <c r="C530" i="1"/>
  <c r="E530" i="1"/>
  <c r="F530" i="1"/>
  <c r="B531" i="1"/>
  <c r="C531" i="1"/>
  <c r="E531" i="1"/>
  <c r="F531" i="1"/>
  <c r="B532" i="1"/>
  <c r="C532" i="1"/>
  <c r="E532" i="1"/>
  <c r="F532" i="1"/>
  <c r="B533" i="1"/>
  <c r="C533" i="1"/>
  <c r="E533" i="1"/>
  <c r="F533" i="1"/>
  <c r="B534" i="1"/>
  <c r="C534" i="1"/>
  <c r="E534" i="1"/>
  <c r="F534" i="1"/>
  <c r="B535" i="1"/>
  <c r="C535" i="1"/>
  <c r="E535" i="1"/>
  <c r="F535" i="1"/>
  <c r="B536" i="1"/>
  <c r="C536" i="1"/>
  <c r="E536" i="1"/>
  <c r="F536" i="1"/>
  <c r="B537" i="1"/>
  <c r="C537" i="1"/>
  <c r="E537" i="1"/>
  <c r="F537" i="1"/>
  <c r="B538" i="1"/>
  <c r="C538" i="1"/>
  <c r="E538" i="1"/>
  <c r="F538" i="1"/>
  <c r="B539" i="1"/>
  <c r="C539" i="1"/>
  <c r="E539" i="1"/>
  <c r="F539" i="1"/>
  <c r="B540" i="1"/>
  <c r="C540" i="1"/>
  <c r="E540" i="1"/>
  <c r="F540" i="1"/>
  <c r="B541" i="1"/>
  <c r="C541" i="1"/>
  <c r="E541" i="1"/>
  <c r="F541" i="1"/>
  <c r="B542" i="1"/>
  <c r="C542" i="1"/>
  <c r="E542" i="1"/>
  <c r="F542" i="1"/>
  <c r="B543" i="1"/>
  <c r="C543" i="1"/>
  <c r="E543" i="1"/>
  <c r="F543" i="1"/>
  <c r="B544" i="1"/>
  <c r="C544" i="1"/>
  <c r="E544" i="1"/>
  <c r="F544" i="1"/>
  <c r="B545" i="1"/>
  <c r="C545" i="1"/>
  <c r="E545" i="1"/>
  <c r="F545" i="1"/>
  <c r="B546" i="1"/>
  <c r="C546" i="1"/>
  <c r="E546" i="1"/>
  <c r="F546" i="1"/>
  <c r="B547" i="1"/>
  <c r="C547" i="1"/>
  <c r="E547" i="1"/>
  <c r="F547" i="1"/>
  <c r="B548" i="1"/>
  <c r="C548" i="1"/>
  <c r="E548" i="1"/>
  <c r="F548" i="1"/>
  <c r="B549" i="1"/>
  <c r="C549" i="1"/>
  <c r="E549" i="1"/>
  <c r="F549" i="1"/>
  <c r="B550" i="1"/>
  <c r="C550" i="1"/>
  <c r="E550" i="1"/>
  <c r="F550" i="1"/>
  <c r="B551" i="1"/>
  <c r="C551" i="1"/>
  <c r="E551" i="1"/>
  <c r="F551" i="1"/>
  <c r="B552" i="1"/>
  <c r="C552" i="1"/>
  <c r="E552" i="1"/>
  <c r="F552" i="1"/>
  <c r="B553" i="1"/>
  <c r="C553" i="1"/>
  <c r="E553" i="1"/>
  <c r="F553" i="1"/>
  <c r="B554" i="1"/>
  <c r="C554" i="1"/>
  <c r="E554" i="1"/>
  <c r="F554" i="1"/>
  <c r="B555" i="1"/>
  <c r="C555" i="1"/>
  <c r="E555" i="1"/>
  <c r="F555" i="1"/>
  <c r="B556" i="1"/>
  <c r="C556" i="1"/>
  <c r="E556" i="1"/>
  <c r="F556" i="1"/>
  <c r="B557" i="1"/>
  <c r="C557" i="1"/>
  <c r="E557" i="1"/>
  <c r="F557" i="1"/>
  <c r="B558" i="1"/>
  <c r="C558" i="1"/>
  <c r="E558" i="1"/>
  <c r="F558" i="1"/>
  <c r="B559" i="1"/>
  <c r="C559" i="1"/>
  <c r="E559" i="1"/>
  <c r="F559" i="1"/>
  <c r="B560" i="1"/>
  <c r="C560" i="1"/>
  <c r="E560" i="1"/>
  <c r="F560" i="1"/>
  <c r="B561" i="1"/>
  <c r="C561" i="1"/>
  <c r="E561" i="1"/>
  <c r="F561" i="1"/>
  <c r="B562" i="1"/>
  <c r="C562" i="1"/>
  <c r="E562" i="1"/>
  <c r="F562" i="1"/>
  <c r="B563" i="1"/>
  <c r="C563" i="1"/>
  <c r="E563" i="1"/>
  <c r="F563" i="1"/>
  <c r="B564" i="1"/>
  <c r="C564" i="1"/>
  <c r="E564" i="1"/>
  <c r="F564" i="1"/>
  <c r="B565" i="1"/>
  <c r="C565" i="1"/>
  <c r="E565" i="1"/>
  <c r="F565" i="1"/>
  <c r="B566" i="1"/>
  <c r="C566" i="1"/>
  <c r="E566" i="1"/>
  <c r="F566" i="1"/>
  <c r="B567" i="1"/>
  <c r="C567" i="1"/>
  <c r="E567" i="1"/>
  <c r="F567" i="1"/>
  <c r="B568" i="1"/>
  <c r="C568" i="1"/>
  <c r="E568" i="1"/>
  <c r="F568" i="1"/>
  <c r="B569" i="1"/>
  <c r="C569" i="1"/>
  <c r="E569" i="1"/>
  <c r="F569" i="1"/>
  <c r="B570" i="1"/>
  <c r="C570" i="1"/>
  <c r="E570" i="1"/>
  <c r="F570" i="1"/>
  <c r="B571" i="1"/>
  <c r="C571" i="1"/>
  <c r="E571" i="1"/>
  <c r="F571" i="1"/>
  <c r="B572" i="1"/>
  <c r="C572" i="1"/>
  <c r="E572" i="1"/>
  <c r="F572" i="1"/>
  <c r="B573" i="1"/>
  <c r="C573" i="1"/>
  <c r="E573" i="1"/>
  <c r="F573" i="1"/>
  <c r="B574" i="1"/>
  <c r="C574" i="1"/>
  <c r="E574" i="1"/>
  <c r="F574" i="1"/>
  <c r="B575" i="1"/>
  <c r="C575" i="1"/>
  <c r="E575" i="1"/>
  <c r="F575" i="1"/>
  <c r="B576" i="1"/>
  <c r="C576" i="1"/>
  <c r="E576" i="1"/>
  <c r="F576" i="1"/>
  <c r="B577" i="1"/>
  <c r="C577" i="1"/>
  <c r="E577" i="1"/>
  <c r="F577" i="1"/>
  <c r="B578" i="1"/>
  <c r="C578" i="1"/>
  <c r="E578" i="1"/>
  <c r="F578" i="1"/>
  <c r="B579" i="1"/>
  <c r="C579" i="1"/>
  <c r="E579" i="1"/>
  <c r="F579" i="1"/>
  <c r="B580" i="1"/>
  <c r="C580" i="1"/>
  <c r="E580" i="1"/>
  <c r="F580" i="1"/>
  <c r="B581" i="1"/>
  <c r="C581" i="1"/>
  <c r="E581" i="1"/>
  <c r="F581" i="1"/>
  <c r="B582" i="1"/>
  <c r="C582" i="1"/>
  <c r="E582" i="1"/>
  <c r="F582" i="1"/>
  <c r="B583" i="1"/>
  <c r="C583" i="1"/>
  <c r="E583" i="1"/>
  <c r="F583" i="1"/>
  <c r="B584" i="1"/>
  <c r="C584" i="1"/>
  <c r="E584" i="1"/>
  <c r="F584" i="1"/>
  <c r="B585" i="1"/>
  <c r="C585" i="1"/>
  <c r="E585" i="1"/>
  <c r="F585" i="1"/>
  <c r="B586" i="1"/>
  <c r="C586" i="1"/>
  <c r="E586" i="1"/>
  <c r="F586" i="1"/>
  <c r="B587" i="1"/>
  <c r="C587" i="1"/>
  <c r="E587" i="1"/>
  <c r="F587" i="1"/>
  <c r="B588" i="1"/>
  <c r="C588" i="1"/>
  <c r="E588" i="1"/>
  <c r="F588" i="1"/>
  <c r="B589" i="1"/>
  <c r="C589" i="1"/>
  <c r="E589" i="1"/>
  <c r="F589" i="1"/>
  <c r="B590" i="1"/>
  <c r="C590" i="1"/>
  <c r="E590" i="1"/>
  <c r="F590" i="1"/>
  <c r="B591" i="1"/>
  <c r="C591" i="1"/>
  <c r="E591" i="1"/>
  <c r="F591" i="1"/>
  <c r="B592" i="1"/>
  <c r="C592" i="1"/>
  <c r="E592" i="1"/>
  <c r="F592" i="1"/>
  <c r="B593" i="1"/>
  <c r="C593" i="1"/>
  <c r="E593" i="1"/>
  <c r="F593" i="1"/>
  <c r="B594" i="1"/>
  <c r="C594" i="1"/>
  <c r="E594" i="1"/>
  <c r="F594" i="1"/>
  <c r="B595" i="1"/>
  <c r="C595" i="1"/>
  <c r="E595" i="1"/>
  <c r="F595" i="1"/>
  <c r="B596" i="1"/>
  <c r="C596" i="1"/>
  <c r="E596" i="1"/>
  <c r="F596" i="1"/>
  <c r="B597" i="1"/>
  <c r="C597" i="1"/>
  <c r="E597" i="1"/>
  <c r="F597" i="1"/>
  <c r="B598" i="1"/>
  <c r="C598" i="1"/>
  <c r="E598" i="1"/>
  <c r="F598" i="1"/>
  <c r="B599" i="1"/>
  <c r="C599" i="1"/>
  <c r="E599" i="1"/>
  <c r="F599" i="1"/>
  <c r="B600" i="1"/>
  <c r="C600" i="1"/>
  <c r="E600" i="1"/>
  <c r="F600" i="1"/>
  <c r="B601" i="1"/>
  <c r="C601" i="1"/>
  <c r="E601" i="1"/>
  <c r="F601" i="1"/>
  <c r="B602" i="1"/>
  <c r="C602" i="1"/>
  <c r="E602" i="1"/>
  <c r="F602" i="1"/>
  <c r="B603" i="1"/>
  <c r="C603" i="1"/>
  <c r="E603" i="1"/>
  <c r="F603" i="1"/>
  <c r="B604" i="1"/>
  <c r="C604" i="1"/>
  <c r="E604" i="1"/>
  <c r="F604" i="1"/>
  <c r="B605" i="1"/>
  <c r="C605" i="1"/>
  <c r="E605" i="1"/>
  <c r="F605" i="1"/>
  <c r="B606" i="1"/>
  <c r="C606" i="1"/>
  <c r="E606" i="1"/>
  <c r="F606" i="1"/>
  <c r="B607" i="1"/>
  <c r="C607" i="1"/>
  <c r="E607" i="1"/>
  <c r="F607" i="1"/>
  <c r="B608" i="1"/>
  <c r="C608" i="1"/>
  <c r="E608" i="1"/>
  <c r="F608" i="1"/>
  <c r="B609" i="1"/>
  <c r="C609" i="1"/>
  <c r="E609" i="1"/>
  <c r="F609" i="1"/>
  <c r="B610" i="1"/>
  <c r="C610" i="1"/>
  <c r="E610" i="1"/>
  <c r="F610" i="1"/>
  <c r="B611" i="1"/>
  <c r="C611" i="1"/>
  <c r="E611" i="1"/>
  <c r="F611" i="1"/>
  <c r="B612" i="1"/>
  <c r="C612" i="1"/>
  <c r="E612" i="1"/>
  <c r="F612" i="1"/>
  <c r="B613" i="1"/>
  <c r="C613" i="1"/>
  <c r="E613" i="1"/>
  <c r="F613" i="1"/>
  <c r="B614" i="1"/>
  <c r="C614" i="1"/>
  <c r="E614" i="1"/>
  <c r="F614" i="1"/>
  <c r="B615" i="1"/>
  <c r="C615" i="1"/>
  <c r="E615" i="1"/>
  <c r="F615" i="1"/>
  <c r="B616" i="1"/>
  <c r="C616" i="1"/>
  <c r="E616" i="1"/>
  <c r="F616" i="1"/>
  <c r="B617" i="1"/>
  <c r="C617" i="1"/>
  <c r="E617" i="1"/>
  <c r="F617" i="1"/>
  <c r="B618" i="1"/>
  <c r="C618" i="1"/>
  <c r="E618" i="1"/>
  <c r="F618" i="1"/>
  <c r="B619" i="1"/>
  <c r="C619" i="1"/>
  <c r="E619" i="1"/>
  <c r="F619" i="1"/>
  <c r="B620" i="1"/>
  <c r="C620" i="1"/>
  <c r="E620" i="1"/>
  <c r="F620" i="1"/>
  <c r="B621" i="1"/>
  <c r="C621" i="1"/>
  <c r="E621" i="1"/>
  <c r="F621" i="1"/>
  <c r="B622" i="1"/>
  <c r="C622" i="1"/>
  <c r="E622" i="1"/>
  <c r="F622" i="1"/>
  <c r="B623" i="1"/>
  <c r="C623" i="1"/>
  <c r="E623" i="1"/>
  <c r="F623" i="1"/>
  <c r="B624" i="1"/>
  <c r="C624" i="1"/>
  <c r="E624" i="1"/>
  <c r="F624" i="1"/>
  <c r="B625" i="1"/>
  <c r="C625" i="1"/>
  <c r="E625" i="1"/>
  <c r="F625" i="1"/>
  <c r="B626" i="1"/>
  <c r="C626" i="1"/>
  <c r="E626" i="1"/>
  <c r="F626" i="1"/>
  <c r="B627" i="1"/>
  <c r="C627" i="1"/>
  <c r="E627" i="1"/>
  <c r="F627" i="1"/>
  <c r="B628" i="1"/>
  <c r="C628" i="1"/>
  <c r="E628" i="1"/>
  <c r="F628" i="1"/>
  <c r="B629" i="1"/>
  <c r="C629" i="1"/>
  <c r="E629" i="1"/>
  <c r="F629" i="1"/>
  <c r="B630" i="1"/>
  <c r="C630" i="1"/>
  <c r="E630" i="1"/>
  <c r="F630" i="1"/>
  <c r="B631" i="1"/>
  <c r="C631" i="1"/>
  <c r="E631" i="1"/>
  <c r="F631" i="1"/>
  <c r="B632" i="1"/>
  <c r="C632" i="1"/>
  <c r="E632" i="1"/>
  <c r="F632" i="1"/>
  <c r="B633" i="1"/>
  <c r="C633" i="1"/>
  <c r="E633" i="1"/>
  <c r="F633" i="1"/>
  <c r="B634" i="1"/>
  <c r="C634" i="1"/>
  <c r="E634" i="1"/>
  <c r="F634" i="1"/>
  <c r="B635" i="1"/>
  <c r="C635" i="1"/>
  <c r="E635" i="1"/>
  <c r="F635" i="1"/>
  <c r="B636" i="1"/>
  <c r="C636" i="1"/>
  <c r="E636" i="1"/>
  <c r="F636" i="1"/>
  <c r="B637" i="1"/>
  <c r="C637" i="1"/>
  <c r="E637" i="1"/>
  <c r="F637" i="1"/>
  <c r="B638" i="1"/>
  <c r="C638" i="1"/>
  <c r="E638" i="1"/>
  <c r="F638" i="1"/>
  <c r="B639" i="1"/>
  <c r="C639" i="1"/>
  <c r="E639" i="1"/>
  <c r="F639" i="1"/>
  <c r="B640" i="1"/>
  <c r="C640" i="1"/>
  <c r="E640" i="1"/>
  <c r="F640" i="1"/>
  <c r="B641" i="1"/>
  <c r="C641" i="1"/>
  <c r="E641" i="1"/>
  <c r="F641" i="1"/>
  <c r="B642" i="1"/>
  <c r="C642" i="1"/>
  <c r="E642" i="1"/>
  <c r="F642" i="1"/>
  <c r="B643" i="1"/>
  <c r="C643" i="1"/>
  <c r="E643" i="1"/>
  <c r="F643" i="1"/>
  <c r="B644" i="1"/>
  <c r="C644" i="1"/>
  <c r="E644" i="1"/>
  <c r="F644" i="1"/>
  <c r="B645" i="1"/>
  <c r="C645" i="1"/>
  <c r="E645" i="1"/>
  <c r="F645" i="1"/>
  <c r="B646" i="1"/>
  <c r="C646" i="1"/>
  <c r="E646" i="1"/>
  <c r="F646" i="1"/>
  <c r="B647" i="1"/>
  <c r="C647" i="1"/>
  <c r="E647" i="1"/>
  <c r="F647" i="1"/>
  <c r="B648" i="1"/>
  <c r="C648" i="1"/>
  <c r="E648" i="1"/>
  <c r="F648" i="1"/>
  <c r="B649" i="1"/>
  <c r="C649" i="1"/>
  <c r="E649" i="1"/>
  <c r="F649" i="1"/>
  <c r="B650" i="1"/>
  <c r="C650" i="1"/>
  <c r="E650" i="1"/>
  <c r="F650" i="1"/>
  <c r="B651" i="1"/>
  <c r="C651" i="1"/>
  <c r="E651" i="1"/>
  <c r="F651" i="1"/>
  <c r="B652" i="1"/>
  <c r="C652" i="1"/>
  <c r="E652" i="1"/>
  <c r="F652" i="1"/>
  <c r="B653" i="1"/>
  <c r="C653" i="1"/>
  <c r="E653" i="1"/>
  <c r="F653" i="1"/>
  <c r="B654" i="1"/>
  <c r="C654" i="1"/>
  <c r="E654" i="1"/>
  <c r="F654" i="1"/>
  <c r="B655" i="1"/>
  <c r="C655" i="1"/>
  <c r="E655" i="1"/>
  <c r="F655" i="1"/>
  <c r="B656" i="1"/>
  <c r="C656" i="1"/>
  <c r="E656" i="1"/>
  <c r="F656" i="1"/>
  <c r="B657" i="1"/>
  <c r="C657" i="1"/>
  <c r="E657" i="1"/>
  <c r="F657" i="1"/>
  <c r="B658" i="1"/>
  <c r="C658" i="1"/>
  <c r="E658" i="1"/>
  <c r="F658" i="1"/>
  <c r="B659" i="1"/>
  <c r="C659" i="1"/>
  <c r="E659" i="1"/>
  <c r="F659" i="1"/>
  <c r="B660" i="1"/>
  <c r="C660" i="1"/>
  <c r="E660" i="1"/>
  <c r="F660" i="1"/>
  <c r="B661" i="1"/>
  <c r="C661" i="1"/>
  <c r="E661" i="1"/>
  <c r="F661" i="1"/>
  <c r="B662" i="1"/>
  <c r="C662" i="1"/>
  <c r="E662" i="1"/>
  <c r="F662" i="1"/>
  <c r="B663" i="1"/>
  <c r="C663" i="1"/>
  <c r="E663" i="1"/>
  <c r="F663" i="1"/>
  <c r="B664" i="1"/>
  <c r="C664" i="1"/>
  <c r="E664" i="1"/>
  <c r="F664" i="1"/>
  <c r="B665" i="1"/>
  <c r="C665" i="1"/>
  <c r="E665" i="1"/>
  <c r="F665" i="1"/>
  <c r="B666" i="1"/>
  <c r="C666" i="1"/>
  <c r="E666" i="1"/>
  <c r="F666" i="1"/>
  <c r="B667" i="1"/>
  <c r="C667" i="1"/>
  <c r="E667" i="1"/>
  <c r="F667" i="1"/>
  <c r="B668" i="1"/>
  <c r="C668" i="1"/>
  <c r="E668" i="1"/>
  <c r="F668" i="1"/>
  <c r="B669" i="1"/>
  <c r="C669" i="1"/>
  <c r="E669" i="1"/>
  <c r="F669" i="1"/>
  <c r="B670" i="1"/>
  <c r="C670" i="1"/>
  <c r="E670" i="1"/>
  <c r="F670" i="1"/>
  <c r="B671" i="1"/>
  <c r="C671" i="1"/>
  <c r="E671" i="1"/>
  <c r="F671" i="1"/>
  <c r="B672" i="1"/>
  <c r="C672" i="1"/>
  <c r="E672" i="1"/>
  <c r="F672" i="1"/>
  <c r="B673" i="1"/>
  <c r="C673" i="1"/>
  <c r="E673" i="1"/>
  <c r="F673" i="1"/>
  <c r="B674" i="1"/>
  <c r="C674" i="1"/>
  <c r="E674" i="1"/>
  <c r="F674" i="1"/>
  <c r="B675" i="1"/>
  <c r="C675" i="1"/>
  <c r="E675" i="1"/>
  <c r="F675" i="1"/>
  <c r="B676" i="1"/>
  <c r="C676" i="1"/>
  <c r="E676" i="1"/>
  <c r="F676" i="1"/>
  <c r="B677" i="1"/>
  <c r="C677" i="1"/>
  <c r="E677" i="1"/>
  <c r="F677" i="1"/>
  <c r="B678" i="1"/>
  <c r="C678" i="1"/>
  <c r="E678" i="1"/>
  <c r="F678" i="1"/>
  <c r="B679" i="1"/>
  <c r="C679" i="1"/>
  <c r="E679" i="1"/>
  <c r="F679" i="1"/>
  <c r="B680" i="1"/>
  <c r="C680" i="1"/>
  <c r="E680" i="1"/>
  <c r="F680" i="1"/>
  <c r="B681" i="1"/>
  <c r="C681" i="1"/>
  <c r="E681" i="1"/>
  <c r="F681" i="1"/>
  <c r="B682" i="1"/>
  <c r="C682" i="1"/>
  <c r="E682" i="1"/>
  <c r="F682" i="1"/>
  <c r="B683" i="1"/>
  <c r="C683" i="1"/>
  <c r="E683" i="1"/>
  <c r="F683" i="1"/>
  <c r="B684" i="1"/>
  <c r="C684" i="1"/>
  <c r="E684" i="1"/>
  <c r="F684" i="1"/>
  <c r="B685" i="1"/>
  <c r="C685" i="1"/>
  <c r="E685" i="1"/>
  <c r="F685" i="1"/>
  <c r="B686" i="1"/>
  <c r="C686" i="1"/>
  <c r="E686" i="1"/>
  <c r="F686" i="1"/>
  <c r="B687" i="1"/>
  <c r="C687" i="1"/>
  <c r="E687" i="1"/>
  <c r="F687" i="1"/>
  <c r="B688" i="1"/>
  <c r="C688" i="1"/>
  <c r="E688" i="1"/>
  <c r="F688" i="1"/>
  <c r="B689" i="1"/>
  <c r="C689" i="1"/>
  <c r="E689" i="1"/>
  <c r="F689" i="1"/>
  <c r="B690" i="1"/>
  <c r="C690" i="1"/>
  <c r="E690" i="1"/>
  <c r="F690" i="1"/>
  <c r="B691" i="1"/>
  <c r="C691" i="1"/>
  <c r="E691" i="1"/>
  <c r="F691" i="1"/>
  <c r="B692" i="1"/>
  <c r="C692" i="1"/>
  <c r="E692" i="1"/>
  <c r="F692" i="1"/>
  <c r="B693" i="1"/>
  <c r="C693" i="1"/>
  <c r="E693" i="1"/>
  <c r="F693" i="1"/>
  <c r="B694" i="1"/>
  <c r="C694" i="1"/>
  <c r="E694" i="1"/>
  <c r="F694" i="1"/>
  <c r="B695" i="1"/>
  <c r="C695" i="1"/>
  <c r="E695" i="1"/>
  <c r="F695" i="1"/>
  <c r="B696" i="1"/>
  <c r="C696" i="1"/>
  <c r="E696" i="1"/>
  <c r="F696" i="1"/>
  <c r="B697" i="1"/>
  <c r="C697" i="1"/>
  <c r="E697" i="1"/>
  <c r="F697" i="1"/>
  <c r="B698" i="1"/>
  <c r="C698" i="1"/>
  <c r="E698" i="1"/>
  <c r="F698" i="1"/>
  <c r="B699" i="1"/>
  <c r="C699" i="1"/>
  <c r="E699" i="1"/>
  <c r="F699" i="1"/>
  <c r="B700" i="1"/>
  <c r="C700" i="1"/>
  <c r="E700" i="1"/>
  <c r="F700" i="1"/>
  <c r="B701" i="1"/>
  <c r="C701" i="1"/>
  <c r="E701" i="1"/>
  <c r="F701" i="1"/>
  <c r="B702" i="1"/>
  <c r="C702" i="1"/>
  <c r="E702" i="1"/>
  <c r="F702" i="1"/>
  <c r="B703" i="1"/>
  <c r="C703" i="1"/>
  <c r="E703" i="1"/>
  <c r="F703" i="1"/>
  <c r="B704" i="1"/>
  <c r="C704" i="1"/>
  <c r="E704" i="1"/>
  <c r="F704" i="1"/>
  <c r="B705" i="1"/>
  <c r="C705" i="1"/>
  <c r="E705" i="1"/>
  <c r="F705" i="1"/>
  <c r="B706" i="1"/>
  <c r="C706" i="1"/>
  <c r="E706" i="1"/>
  <c r="F706" i="1"/>
  <c r="B707" i="1"/>
  <c r="C707" i="1"/>
  <c r="E707" i="1"/>
  <c r="F707" i="1"/>
  <c r="B708" i="1"/>
  <c r="C708" i="1"/>
  <c r="E708" i="1"/>
  <c r="F708" i="1"/>
  <c r="B709" i="1"/>
  <c r="C709" i="1"/>
  <c r="E709" i="1"/>
  <c r="F709" i="1"/>
  <c r="B710" i="1"/>
  <c r="C710" i="1"/>
  <c r="E710" i="1"/>
  <c r="F710" i="1"/>
  <c r="B711" i="1"/>
  <c r="C711" i="1"/>
  <c r="E711" i="1"/>
  <c r="F711" i="1"/>
  <c r="B712" i="1"/>
  <c r="C712" i="1"/>
  <c r="E712" i="1"/>
  <c r="F712" i="1"/>
  <c r="B713" i="1"/>
  <c r="C713" i="1"/>
  <c r="E713" i="1"/>
  <c r="F713" i="1"/>
  <c r="B714" i="1"/>
  <c r="C714" i="1"/>
  <c r="E714" i="1"/>
  <c r="F714" i="1"/>
  <c r="B715" i="1"/>
  <c r="C715" i="1"/>
  <c r="E715" i="1"/>
  <c r="F715" i="1"/>
  <c r="B716" i="1"/>
  <c r="C716" i="1"/>
  <c r="E716" i="1"/>
  <c r="F716" i="1"/>
  <c r="B717" i="1"/>
  <c r="C717" i="1"/>
  <c r="E717" i="1"/>
  <c r="F717" i="1"/>
  <c r="B718" i="1"/>
  <c r="C718" i="1"/>
  <c r="E718" i="1"/>
  <c r="F718" i="1"/>
  <c r="B719" i="1"/>
  <c r="C719" i="1"/>
  <c r="E719" i="1"/>
  <c r="F719" i="1"/>
  <c r="B720" i="1"/>
  <c r="C720" i="1"/>
  <c r="E720" i="1"/>
  <c r="F720" i="1"/>
  <c r="B721" i="1"/>
  <c r="C721" i="1"/>
  <c r="E721" i="1"/>
  <c r="F721" i="1"/>
  <c r="B722" i="1"/>
  <c r="C722" i="1"/>
  <c r="E722" i="1"/>
  <c r="F722" i="1"/>
  <c r="B723" i="1"/>
  <c r="C723" i="1"/>
  <c r="E723" i="1"/>
  <c r="F723" i="1"/>
  <c r="B724" i="1"/>
  <c r="C724" i="1"/>
  <c r="E724" i="1"/>
  <c r="F724" i="1"/>
  <c r="B725" i="1"/>
  <c r="C725" i="1"/>
  <c r="E725" i="1"/>
  <c r="F725" i="1"/>
  <c r="B726" i="1"/>
  <c r="C726" i="1"/>
  <c r="E726" i="1"/>
  <c r="F726" i="1"/>
  <c r="B727" i="1"/>
  <c r="C727" i="1"/>
  <c r="E727" i="1"/>
  <c r="F727" i="1"/>
  <c r="B728" i="1"/>
  <c r="C728" i="1"/>
  <c r="E728" i="1"/>
  <c r="F728" i="1"/>
  <c r="B729" i="1"/>
  <c r="C729" i="1"/>
  <c r="E729" i="1"/>
  <c r="F729" i="1"/>
  <c r="B730" i="1"/>
  <c r="C730" i="1"/>
  <c r="E730" i="1"/>
  <c r="F730" i="1"/>
  <c r="B731" i="1"/>
  <c r="C731" i="1"/>
  <c r="E731" i="1"/>
  <c r="F731" i="1"/>
  <c r="B732" i="1"/>
  <c r="C732" i="1"/>
  <c r="E732" i="1"/>
  <c r="F732" i="1"/>
  <c r="B733" i="1"/>
  <c r="C733" i="1"/>
  <c r="E733" i="1"/>
  <c r="F733" i="1"/>
  <c r="B734" i="1"/>
  <c r="C734" i="1"/>
  <c r="E734" i="1"/>
  <c r="F734" i="1"/>
  <c r="B735" i="1"/>
  <c r="C735" i="1"/>
  <c r="E735" i="1"/>
  <c r="F735" i="1"/>
  <c r="B736" i="1"/>
  <c r="C736" i="1"/>
  <c r="E736" i="1"/>
  <c r="F736" i="1"/>
  <c r="B737" i="1"/>
  <c r="C737" i="1"/>
  <c r="E737" i="1"/>
  <c r="F737" i="1"/>
  <c r="B738" i="1"/>
  <c r="C738" i="1"/>
  <c r="E738" i="1"/>
  <c r="F738" i="1"/>
  <c r="B739" i="1"/>
  <c r="C739" i="1"/>
  <c r="E739" i="1"/>
  <c r="F739" i="1"/>
  <c r="B740" i="1"/>
  <c r="C740" i="1"/>
  <c r="E740" i="1"/>
  <c r="F740" i="1"/>
  <c r="B741" i="1"/>
  <c r="C741" i="1"/>
  <c r="E741" i="1"/>
  <c r="F741" i="1"/>
  <c r="B742" i="1"/>
  <c r="C742" i="1"/>
  <c r="E742" i="1"/>
  <c r="F742" i="1"/>
  <c r="B743" i="1"/>
  <c r="C743" i="1"/>
  <c r="E743" i="1"/>
  <c r="F743" i="1"/>
  <c r="B744" i="1"/>
  <c r="C744" i="1"/>
  <c r="E744" i="1"/>
  <c r="F744" i="1"/>
  <c r="B745" i="1"/>
  <c r="C745" i="1"/>
  <c r="E745" i="1"/>
  <c r="F745" i="1"/>
  <c r="B746" i="1"/>
  <c r="C746" i="1"/>
  <c r="E746" i="1"/>
  <c r="F746" i="1"/>
  <c r="B747" i="1"/>
  <c r="C747" i="1"/>
  <c r="E747" i="1"/>
  <c r="F747" i="1"/>
  <c r="B748" i="1"/>
  <c r="C748" i="1"/>
  <c r="E748" i="1"/>
  <c r="F748" i="1"/>
  <c r="B749" i="1"/>
  <c r="C749" i="1"/>
  <c r="E749" i="1"/>
  <c r="F749" i="1"/>
  <c r="B750" i="1"/>
  <c r="C750" i="1"/>
  <c r="E750" i="1"/>
  <c r="F750" i="1"/>
  <c r="B751" i="1"/>
  <c r="C751" i="1"/>
  <c r="E751" i="1"/>
  <c r="F751" i="1"/>
  <c r="B752" i="1"/>
  <c r="C752" i="1"/>
  <c r="E752" i="1"/>
  <c r="F752" i="1"/>
  <c r="B753" i="1"/>
  <c r="C753" i="1"/>
  <c r="E753" i="1"/>
  <c r="F753" i="1"/>
  <c r="B754" i="1"/>
  <c r="C754" i="1"/>
  <c r="E754" i="1"/>
  <c r="F754" i="1"/>
  <c r="B755" i="1"/>
  <c r="C755" i="1"/>
  <c r="E755" i="1"/>
  <c r="F755" i="1"/>
  <c r="B756" i="1"/>
  <c r="C756" i="1"/>
  <c r="E756" i="1"/>
  <c r="F756" i="1"/>
  <c r="B757" i="1"/>
  <c r="C757" i="1"/>
  <c r="E757" i="1"/>
  <c r="F757" i="1"/>
  <c r="B758" i="1"/>
  <c r="C758" i="1"/>
  <c r="E758" i="1"/>
  <c r="F758" i="1"/>
  <c r="B759" i="1"/>
  <c r="C759" i="1"/>
  <c r="E759" i="1"/>
  <c r="F759" i="1"/>
  <c r="B760" i="1"/>
  <c r="C760" i="1"/>
  <c r="E760" i="1"/>
  <c r="F760" i="1"/>
  <c r="B761" i="1"/>
  <c r="C761" i="1"/>
  <c r="E761" i="1"/>
  <c r="F761" i="1"/>
  <c r="B762" i="1"/>
  <c r="C762" i="1"/>
  <c r="E762" i="1"/>
  <c r="F762" i="1"/>
  <c r="B763" i="1"/>
  <c r="C763" i="1"/>
  <c r="E763" i="1"/>
  <c r="F763" i="1"/>
  <c r="B764" i="1"/>
  <c r="C764" i="1"/>
  <c r="E764" i="1"/>
  <c r="F764" i="1"/>
  <c r="B765" i="1"/>
  <c r="C765" i="1"/>
  <c r="E765" i="1"/>
  <c r="F765" i="1"/>
  <c r="B766" i="1"/>
  <c r="C766" i="1"/>
  <c r="E766" i="1"/>
  <c r="F766" i="1"/>
  <c r="B767" i="1"/>
  <c r="C767" i="1"/>
  <c r="E767" i="1"/>
  <c r="F767" i="1"/>
  <c r="B768" i="1"/>
  <c r="C768" i="1"/>
  <c r="E768" i="1"/>
  <c r="F768" i="1"/>
  <c r="B769" i="1"/>
  <c r="C769" i="1"/>
  <c r="E769" i="1"/>
  <c r="F769" i="1"/>
  <c r="B770" i="1"/>
  <c r="C770" i="1"/>
  <c r="E770" i="1"/>
  <c r="F770" i="1"/>
  <c r="B771" i="1"/>
  <c r="C771" i="1"/>
  <c r="E771" i="1"/>
  <c r="F771" i="1"/>
  <c r="B772" i="1"/>
  <c r="C772" i="1"/>
  <c r="E772" i="1"/>
  <c r="F772" i="1"/>
  <c r="B773" i="1"/>
  <c r="C773" i="1"/>
  <c r="E773" i="1"/>
  <c r="F773" i="1"/>
  <c r="B774" i="1"/>
  <c r="C774" i="1"/>
  <c r="E774" i="1"/>
  <c r="F774" i="1"/>
  <c r="B775" i="1"/>
  <c r="C775" i="1"/>
  <c r="E775" i="1"/>
  <c r="F775" i="1"/>
  <c r="B776" i="1"/>
  <c r="C776" i="1"/>
  <c r="E776" i="1"/>
  <c r="F776" i="1"/>
  <c r="B777" i="1"/>
  <c r="C777" i="1"/>
  <c r="E777" i="1"/>
  <c r="F777" i="1"/>
  <c r="B778" i="1"/>
  <c r="C778" i="1"/>
  <c r="E778" i="1"/>
  <c r="F778" i="1"/>
  <c r="B779" i="1"/>
  <c r="C779" i="1"/>
  <c r="E779" i="1"/>
  <c r="F779" i="1"/>
  <c r="B780" i="1"/>
  <c r="C780" i="1"/>
  <c r="E780" i="1"/>
  <c r="F780" i="1"/>
  <c r="B781" i="1"/>
  <c r="C781" i="1"/>
  <c r="E781" i="1"/>
  <c r="F781" i="1"/>
  <c r="B782" i="1"/>
  <c r="C782" i="1"/>
  <c r="E782" i="1"/>
  <c r="F782" i="1"/>
  <c r="B783" i="1"/>
  <c r="C783" i="1"/>
  <c r="E783" i="1"/>
  <c r="F783" i="1"/>
  <c r="B784" i="1"/>
  <c r="C784" i="1"/>
  <c r="E784" i="1"/>
  <c r="F784" i="1"/>
  <c r="B785" i="1"/>
  <c r="C785" i="1"/>
  <c r="E785" i="1"/>
  <c r="F785" i="1"/>
  <c r="B786" i="1"/>
  <c r="C786" i="1"/>
  <c r="E786" i="1"/>
  <c r="F786" i="1"/>
  <c r="B787" i="1"/>
  <c r="C787" i="1"/>
  <c r="E787" i="1"/>
  <c r="F787" i="1"/>
  <c r="B788" i="1"/>
  <c r="C788" i="1"/>
  <c r="E788" i="1"/>
  <c r="F788" i="1"/>
  <c r="B789" i="1"/>
  <c r="C789" i="1"/>
  <c r="E789" i="1"/>
  <c r="F789" i="1"/>
  <c r="B790" i="1"/>
  <c r="C790" i="1"/>
  <c r="E790" i="1"/>
  <c r="F790" i="1"/>
  <c r="B791" i="1"/>
  <c r="C791" i="1"/>
  <c r="E791" i="1"/>
  <c r="F791" i="1"/>
  <c r="B792" i="1"/>
  <c r="C792" i="1"/>
  <c r="E792" i="1"/>
  <c r="F792" i="1"/>
  <c r="B793" i="1"/>
  <c r="C793" i="1"/>
  <c r="E793" i="1"/>
  <c r="F793" i="1"/>
  <c r="B794" i="1"/>
  <c r="C794" i="1"/>
  <c r="E794" i="1"/>
  <c r="F794" i="1"/>
  <c r="B795" i="1"/>
  <c r="C795" i="1"/>
  <c r="E795" i="1"/>
  <c r="F795" i="1"/>
  <c r="B796" i="1"/>
  <c r="C796" i="1"/>
  <c r="E796" i="1"/>
  <c r="F796" i="1"/>
  <c r="B797" i="1"/>
  <c r="C797" i="1"/>
  <c r="E797" i="1"/>
  <c r="F797" i="1"/>
  <c r="B798" i="1"/>
  <c r="C798" i="1"/>
  <c r="E798" i="1"/>
  <c r="F798" i="1"/>
  <c r="B799" i="1"/>
  <c r="C799" i="1"/>
  <c r="E799" i="1"/>
  <c r="F799" i="1"/>
  <c r="B800" i="1"/>
  <c r="C800" i="1"/>
  <c r="E800" i="1"/>
  <c r="F800" i="1"/>
  <c r="B801" i="1"/>
  <c r="C801" i="1"/>
  <c r="E801" i="1"/>
  <c r="F801" i="1"/>
  <c r="B802" i="1"/>
  <c r="C802" i="1"/>
  <c r="E802" i="1"/>
  <c r="F802" i="1"/>
  <c r="B803" i="1"/>
  <c r="C803" i="1"/>
  <c r="E803" i="1"/>
  <c r="F803" i="1"/>
  <c r="B804" i="1"/>
  <c r="C804" i="1"/>
  <c r="E804" i="1"/>
  <c r="F804" i="1"/>
  <c r="B805" i="1"/>
  <c r="C805" i="1"/>
  <c r="E805" i="1"/>
  <c r="F805" i="1"/>
  <c r="B806" i="1"/>
  <c r="C806" i="1"/>
  <c r="E806" i="1"/>
  <c r="F806" i="1"/>
  <c r="B807" i="1"/>
  <c r="C807" i="1"/>
  <c r="E807" i="1"/>
  <c r="F807" i="1"/>
  <c r="B808" i="1"/>
  <c r="C808" i="1"/>
  <c r="E808" i="1"/>
  <c r="F808" i="1"/>
  <c r="B809" i="1"/>
  <c r="C809" i="1"/>
  <c r="E809" i="1"/>
  <c r="F809" i="1"/>
  <c r="B810" i="1"/>
  <c r="C810" i="1"/>
  <c r="E810" i="1"/>
  <c r="F810" i="1"/>
  <c r="B811" i="1"/>
  <c r="C811" i="1"/>
  <c r="E811" i="1"/>
  <c r="F811" i="1"/>
  <c r="B812" i="1"/>
  <c r="C812" i="1"/>
  <c r="E812" i="1"/>
  <c r="F812" i="1"/>
  <c r="B813" i="1"/>
  <c r="C813" i="1"/>
  <c r="E813" i="1"/>
  <c r="F813" i="1"/>
  <c r="B814" i="1"/>
  <c r="C814" i="1"/>
  <c r="E814" i="1"/>
  <c r="F814" i="1"/>
  <c r="B815" i="1"/>
  <c r="C815" i="1"/>
  <c r="E815" i="1"/>
  <c r="F815" i="1"/>
  <c r="B816" i="1"/>
  <c r="C816" i="1"/>
  <c r="E816" i="1"/>
  <c r="F816" i="1"/>
  <c r="B817" i="1"/>
  <c r="C817" i="1"/>
  <c r="E817" i="1"/>
  <c r="F817" i="1"/>
  <c r="B818" i="1"/>
  <c r="C818" i="1"/>
  <c r="E818" i="1"/>
  <c r="F818" i="1"/>
  <c r="B819" i="1"/>
  <c r="C819" i="1"/>
  <c r="E819" i="1"/>
  <c r="F819" i="1"/>
  <c r="B820" i="1"/>
  <c r="C820" i="1"/>
  <c r="E820" i="1"/>
  <c r="F820" i="1"/>
  <c r="B821" i="1"/>
  <c r="C821" i="1"/>
  <c r="E821" i="1"/>
  <c r="F821" i="1"/>
  <c r="B822" i="1"/>
  <c r="C822" i="1"/>
  <c r="E822" i="1"/>
  <c r="F822" i="1"/>
  <c r="B823" i="1"/>
  <c r="C823" i="1"/>
  <c r="E823" i="1"/>
  <c r="F823" i="1"/>
  <c r="B824" i="1"/>
  <c r="C824" i="1"/>
  <c r="E824" i="1"/>
  <c r="F824" i="1"/>
  <c r="B825" i="1"/>
  <c r="C825" i="1"/>
  <c r="E825" i="1"/>
  <c r="F825" i="1"/>
  <c r="B826" i="1"/>
  <c r="C826" i="1"/>
  <c r="E826" i="1"/>
  <c r="F826" i="1"/>
  <c r="B827" i="1"/>
  <c r="C827" i="1"/>
  <c r="E827" i="1"/>
  <c r="F827" i="1"/>
  <c r="B828" i="1"/>
  <c r="C828" i="1"/>
  <c r="E828" i="1"/>
  <c r="F828" i="1"/>
  <c r="B829" i="1"/>
  <c r="C829" i="1"/>
  <c r="E829" i="1"/>
  <c r="F829" i="1"/>
  <c r="B830" i="1"/>
  <c r="C830" i="1"/>
  <c r="E830" i="1"/>
  <c r="F830" i="1"/>
  <c r="B831" i="1"/>
  <c r="C831" i="1"/>
  <c r="E831" i="1"/>
  <c r="F831" i="1"/>
  <c r="B832" i="1"/>
  <c r="C832" i="1"/>
  <c r="E832" i="1"/>
  <c r="F832" i="1"/>
  <c r="B833" i="1"/>
  <c r="C833" i="1"/>
  <c r="E833" i="1"/>
  <c r="F833" i="1"/>
  <c r="B834" i="1"/>
  <c r="C834" i="1"/>
  <c r="E834" i="1"/>
  <c r="F834" i="1"/>
  <c r="B835" i="1"/>
  <c r="C835" i="1"/>
  <c r="E835" i="1"/>
  <c r="F835" i="1"/>
  <c r="B836" i="1"/>
  <c r="C836" i="1"/>
  <c r="E836" i="1"/>
  <c r="F836" i="1"/>
  <c r="B837" i="1"/>
  <c r="C837" i="1"/>
  <c r="E837" i="1"/>
  <c r="F837" i="1"/>
  <c r="B838" i="1"/>
  <c r="C838" i="1"/>
  <c r="E838" i="1"/>
  <c r="F838" i="1"/>
  <c r="B839" i="1"/>
  <c r="C839" i="1"/>
  <c r="E839" i="1"/>
  <c r="F839" i="1"/>
  <c r="B840" i="1"/>
  <c r="C840" i="1"/>
  <c r="E840" i="1"/>
  <c r="F840" i="1"/>
  <c r="B841" i="1"/>
  <c r="C841" i="1"/>
  <c r="E841" i="1"/>
  <c r="F841" i="1"/>
  <c r="B842" i="1"/>
  <c r="C842" i="1"/>
  <c r="E842" i="1"/>
  <c r="F842" i="1"/>
  <c r="B843" i="1"/>
  <c r="C843" i="1"/>
  <c r="E843" i="1"/>
  <c r="F843" i="1"/>
  <c r="B844" i="1"/>
  <c r="C844" i="1"/>
  <c r="E844" i="1"/>
  <c r="F844" i="1"/>
  <c r="B845" i="1"/>
  <c r="C845" i="1"/>
  <c r="E845" i="1"/>
  <c r="F845" i="1"/>
  <c r="B846" i="1"/>
  <c r="C846" i="1"/>
  <c r="E846" i="1"/>
  <c r="F846" i="1"/>
  <c r="B847" i="1"/>
  <c r="C847" i="1"/>
  <c r="E847" i="1"/>
  <c r="F847" i="1"/>
  <c r="B848" i="1"/>
  <c r="C848" i="1"/>
  <c r="E848" i="1"/>
  <c r="F848" i="1"/>
  <c r="B849" i="1"/>
  <c r="C849" i="1"/>
  <c r="E849" i="1"/>
  <c r="F849" i="1"/>
  <c r="B850" i="1"/>
  <c r="C850" i="1"/>
  <c r="E850" i="1"/>
  <c r="F850" i="1"/>
  <c r="B851" i="1"/>
  <c r="C851" i="1"/>
  <c r="E851" i="1"/>
  <c r="F851" i="1"/>
  <c r="B852" i="1"/>
  <c r="C852" i="1"/>
  <c r="E852" i="1"/>
  <c r="F852" i="1"/>
  <c r="B853" i="1"/>
  <c r="C853" i="1"/>
  <c r="E853" i="1"/>
  <c r="F853" i="1"/>
  <c r="B854" i="1"/>
  <c r="C854" i="1"/>
  <c r="E854" i="1"/>
  <c r="F854" i="1"/>
  <c r="B855" i="1"/>
  <c r="C855" i="1"/>
  <c r="E855" i="1"/>
  <c r="F855" i="1"/>
  <c r="B856" i="1"/>
  <c r="C856" i="1"/>
  <c r="E856" i="1"/>
  <c r="F856" i="1"/>
  <c r="B857" i="1"/>
  <c r="C857" i="1"/>
  <c r="E857" i="1"/>
  <c r="F857" i="1"/>
  <c r="B858" i="1"/>
  <c r="C858" i="1"/>
  <c r="E858" i="1"/>
  <c r="F858" i="1"/>
  <c r="B859" i="1"/>
  <c r="C859" i="1"/>
  <c r="E859" i="1"/>
  <c r="F859" i="1"/>
  <c r="B860" i="1"/>
  <c r="C860" i="1"/>
  <c r="E860" i="1"/>
  <c r="F860" i="1"/>
  <c r="B861" i="1"/>
  <c r="C861" i="1"/>
  <c r="E861" i="1"/>
  <c r="F861" i="1"/>
  <c r="B862" i="1"/>
  <c r="C862" i="1"/>
  <c r="E862" i="1"/>
  <c r="F862" i="1"/>
  <c r="B863" i="1"/>
  <c r="C863" i="1"/>
  <c r="E863" i="1"/>
  <c r="F863" i="1"/>
  <c r="B864" i="1"/>
  <c r="C864" i="1"/>
  <c r="E864" i="1"/>
  <c r="F864" i="1"/>
  <c r="B865" i="1"/>
  <c r="C865" i="1"/>
  <c r="E865" i="1"/>
  <c r="F865" i="1"/>
  <c r="B866" i="1"/>
  <c r="C866" i="1"/>
  <c r="E866" i="1"/>
  <c r="F866" i="1"/>
  <c r="B867" i="1"/>
  <c r="C867" i="1"/>
  <c r="E867" i="1"/>
  <c r="F867" i="1"/>
  <c r="B868" i="1"/>
  <c r="C868" i="1"/>
  <c r="E868" i="1"/>
  <c r="F868" i="1"/>
  <c r="B869" i="1"/>
  <c r="C869" i="1"/>
  <c r="E869" i="1"/>
  <c r="F869" i="1"/>
  <c r="B870" i="1"/>
  <c r="C870" i="1"/>
  <c r="E870" i="1"/>
  <c r="F870" i="1"/>
  <c r="B871" i="1"/>
  <c r="C871" i="1"/>
  <c r="E871" i="1"/>
  <c r="F871" i="1"/>
  <c r="B872" i="1"/>
  <c r="C872" i="1"/>
  <c r="E872" i="1"/>
  <c r="F872" i="1"/>
  <c r="B873" i="1"/>
  <c r="C873" i="1"/>
  <c r="E873" i="1"/>
  <c r="F873" i="1"/>
  <c r="B874" i="1"/>
  <c r="C874" i="1"/>
  <c r="E874" i="1"/>
  <c r="F874" i="1"/>
  <c r="B875" i="1"/>
  <c r="C875" i="1"/>
  <c r="E875" i="1"/>
  <c r="F875" i="1"/>
  <c r="B876" i="1"/>
  <c r="C876" i="1"/>
  <c r="E876" i="1"/>
  <c r="F876" i="1"/>
  <c r="B877" i="1"/>
  <c r="C877" i="1"/>
  <c r="E877" i="1"/>
  <c r="F877" i="1"/>
  <c r="B878" i="1"/>
  <c r="C878" i="1"/>
  <c r="E878" i="1"/>
  <c r="F878" i="1"/>
  <c r="B879" i="1"/>
  <c r="C879" i="1"/>
  <c r="E879" i="1"/>
  <c r="F879" i="1"/>
  <c r="B880" i="1"/>
  <c r="C880" i="1"/>
  <c r="E880" i="1"/>
  <c r="F880" i="1"/>
  <c r="B881" i="1"/>
  <c r="C881" i="1"/>
  <c r="E881" i="1"/>
  <c r="F881" i="1"/>
  <c r="B882" i="1"/>
  <c r="C882" i="1"/>
  <c r="E882" i="1"/>
  <c r="F882" i="1"/>
  <c r="B883" i="1"/>
  <c r="C883" i="1"/>
  <c r="E883" i="1"/>
  <c r="F883" i="1"/>
  <c r="B884" i="1"/>
  <c r="C884" i="1"/>
  <c r="E884" i="1"/>
  <c r="F884" i="1"/>
  <c r="B885" i="1"/>
  <c r="C885" i="1"/>
  <c r="E885" i="1"/>
  <c r="F885" i="1"/>
  <c r="B886" i="1"/>
  <c r="C886" i="1"/>
  <c r="E886" i="1"/>
  <c r="F886" i="1"/>
  <c r="B887" i="1"/>
  <c r="C887" i="1"/>
  <c r="E887" i="1"/>
  <c r="F887" i="1"/>
  <c r="B888" i="1"/>
  <c r="C888" i="1"/>
  <c r="E888" i="1"/>
  <c r="F888" i="1"/>
  <c r="B889" i="1"/>
  <c r="C889" i="1"/>
  <c r="E889" i="1"/>
  <c r="F889" i="1"/>
  <c r="B890" i="1"/>
  <c r="C890" i="1"/>
  <c r="E890" i="1"/>
  <c r="F890" i="1"/>
  <c r="B891" i="1"/>
  <c r="C891" i="1"/>
  <c r="E891" i="1"/>
  <c r="F891" i="1"/>
  <c r="B892" i="1"/>
  <c r="C892" i="1"/>
  <c r="E892" i="1"/>
  <c r="F892" i="1"/>
  <c r="B893" i="1"/>
  <c r="C893" i="1"/>
  <c r="E893" i="1"/>
  <c r="F893" i="1"/>
  <c r="B894" i="1"/>
  <c r="C894" i="1"/>
  <c r="E894" i="1"/>
  <c r="F894" i="1"/>
  <c r="B895" i="1"/>
  <c r="C895" i="1"/>
  <c r="E895" i="1"/>
  <c r="F895" i="1"/>
  <c r="B896" i="1"/>
  <c r="C896" i="1"/>
  <c r="E896" i="1"/>
  <c r="F896" i="1"/>
  <c r="B897" i="1"/>
  <c r="C897" i="1"/>
  <c r="E897" i="1"/>
  <c r="F897" i="1"/>
  <c r="B898" i="1"/>
  <c r="C898" i="1"/>
  <c r="E898" i="1"/>
  <c r="F898" i="1"/>
  <c r="B899" i="1"/>
  <c r="C899" i="1"/>
  <c r="E899" i="1"/>
  <c r="F899" i="1"/>
  <c r="B900" i="1"/>
  <c r="C900" i="1"/>
  <c r="E900" i="1"/>
  <c r="F900" i="1"/>
  <c r="B901" i="1"/>
  <c r="C901" i="1"/>
  <c r="E901" i="1"/>
  <c r="F901" i="1"/>
  <c r="B902" i="1"/>
  <c r="C902" i="1"/>
  <c r="E902" i="1"/>
  <c r="F902" i="1"/>
  <c r="B903" i="1"/>
  <c r="C903" i="1"/>
  <c r="E903" i="1"/>
  <c r="F903" i="1"/>
  <c r="B904" i="1"/>
  <c r="C904" i="1"/>
  <c r="E904" i="1"/>
  <c r="F904" i="1"/>
  <c r="B905" i="1"/>
  <c r="C905" i="1"/>
  <c r="E905" i="1"/>
  <c r="F905" i="1"/>
  <c r="B906" i="1"/>
  <c r="C906" i="1"/>
  <c r="E906" i="1"/>
  <c r="F906" i="1"/>
  <c r="B907" i="1"/>
  <c r="C907" i="1"/>
  <c r="E907" i="1"/>
  <c r="F907" i="1"/>
  <c r="B908" i="1"/>
  <c r="C908" i="1"/>
  <c r="E908" i="1"/>
  <c r="F908" i="1"/>
  <c r="B909" i="1"/>
  <c r="C909" i="1"/>
  <c r="E909" i="1"/>
  <c r="F909" i="1"/>
  <c r="B910" i="1"/>
  <c r="C910" i="1"/>
  <c r="E910" i="1"/>
  <c r="F910" i="1"/>
  <c r="B911" i="1"/>
  <c r="C911" i="1"/>
  <c r="E911" i="1"/>
  <c r="F911" i="1"/>
  <c r="B912" i="1"/>
  <c r="C912" i="1"/>
  <c r="E912" i="1"/>
  <c r="F912" i="1"/>
  <c r="B913" i="1"/>
  <c r="C913" i="1"/>
  <c r="E913" i="1"/>
  <c r="F913" i="1"/>
  <c r="B914" i="1"/>
  <c r="C914" i="1"/>
  <c r="E914" i="1"/>
  <c r="F914" i="1"/>
  <c r="B915" i="1"/>
  <c r="C915" i="1"/>
  <c r="E915" i="1"/>
  <c r="F915" i="1"/>
  <c r="B916" i="1"/>
  <c r="C916" i="1"/>
  <c r="E916" i="1"/>
  <c r="F916" i="1"/>
  <c r="B917" i="1"/>
  <c r="C917" i="1"/>
  <c r="E917" i="1"/>
  <c r="F917" i="1"/>
  <c r="B918" i="1"/>
  <c r="C918" i="1"/>
  <c r="E918" i="1"/>
  <c r="F918" i="1"/>
  <c r="B919" i="1"/>
  <c r="C919" i="1"/>
  <c r="E919" i="1"/>
  <c r="F919" i="1"/>
  <c r="B920" i="1"/>
  <c r="C920" i="1"/>
  <c r="E920" i="1"/>
  <c r="F920" i="1"/>
  <c r="B921" i="1"/>
  <c r="C921" i="1"/>
  <c r="E921" i="1"/>
  <c r="F921" i="1"/>
  <c r="B922" i="1"/>
  <c r="C922" i="1"/>
  <c r="E922" i="1"/>
  <c r="F922" i="1"/>
  <c r="B923" i="1"/>
  <c r="C923" i="1"/>
  <c r="E923" i="1"/>
  <c r="F923" i="1"/>
  <c r="B924" i="1"/>
  <c r="C924" i="1"/>
  <c r="E924" i="1"/>
  <c r="F924" i="1"/>
  <c r="B925" i="1"/>
  <c r="C925" i="1"/>
  <c r="E925" i="1"/>
  <c r="F925" i="1"/>
  <c r="B926" i="1"/>
  <c r="C926" i="1"/>
  <c r="E926" i="1"/>
  <c r="F926" i="1"/>
  <c r="B927" i="1"/>
  <c r="C927" i="1"/>
  <c r="E927" i="1"/>
  <c r="F927" i="1"/>
  <c r="B928" i="1"/>
  <c r="C928" i="1"/>
  <c r="E928" i="1"/>
  <c r="F928" i="1"/>
  <c r="B929" i="1"/>
  <c r="C929" i="1"/>
  <c r="E929" i="1"/>
  <c r="F929" i="1"/>
  <c r="B930" i="1"/>
  <c r="C930" i="1"/>
  <c r="E930" i="1"/>
  <c r="F930" i="1"/>
  <c r="B931" i="1"/>
  <c r="C931" i="1"/>
  <c r="E931" i="1"/>
  <c r="F931" i="1"/>
  <c r="B932" i="1"/>
  <c r="C932" i="1"/>
  <c r="E932" i="1"/>
  <c r="F932" i="1"/>
  <c r="B933" i="1"/>
  <c r="C933" i="1"/>
  <c r="E933" i="1"/>
  <c r="F933" i="1"/>
  <c r="B934" i="1"/>
  <c r="C934" i="1"/>
  <c r="E934" i="1"/>
  <c r="F934" i="1"/>
  <c r="B935" i="1"/>
  <c r="C935" i="1"/>
  <c r="E935" i="1"/>
  <c r="F935" i="1"/>
  <c r="B936" i="1"/>
  <c r="C936" i="1"/>
  <c r="E936" i="1"/>
  <c r="F936" i="1"/>
  <c r="B937" i="1"/>
  <c r="C937" i="1"/>
  <c r="E937" i="1"/>
  <c r="F937" i="1"/>
  <c r="B938" i="1"/>
  <c r="C938" i="1"/>
  <c r="E938" i="1"/>
  <c r="F938" i="1"/>
  <c r="B939" i="1"/>
  <c r="C939" i="1"/>
  <c r="E939" i="1"/>
  <c r="F939" i="1"/>
  <c r="B940" i="1"/>
  <c r="C940" i="1"/>
  <c r="E940" i="1"/>
  <c r="F940" i="1"/>
  <c r="B941" i="1"/>
  <c r="C941" i="1"/>
  <c r="E941" i="1"/>
  <c r="F941" i="1"/>
  <c r="B942" i="1"/>
  <c r="C942" i="1"/>
  <c r="E942" i="1"/>
  <c r="F942" i="1"/>
  <c r="B943" i="1"/>
  <c r="C943" i="1"/>
  <c r="E943" i="1"/>
  <c r="F943" i="1"/>
  <c r="B944" i="1"/>
  <c r="C944" i="1"/>
  <c r="E944" i="1"/>
  <c r="F944" i="1"/>
  <c r="B945" i="1"/>
  <c r="C945" i="1"/>
  <c r="E945" i="1"/>
  <c r="F945" i="1"/>
  <c r="B946" i="1"/>
  <c r="C946" i="1"/>
  <c r="E946" i="1"/>
  <c r="F946" i="1"/>
  <c r="B947" i="1"/>
  <c r="C947" i="1"/>
  <c r="E947" i="1"/>
  <c r="F947" i="1"/>
  <c r="B948" i="1"/>
  <c r="C948" i="1"/>
  <c r="E948" i="1"/>
  <c r="F948" i="1"/>
  <c r="B949" i="1"/>
  <c r="C949" i="1"/>
  <c r="E949" i="1"/>
  <c r="F949" i="1"/>
  <c r="B950" i="1"/>
  <c r="C950" i="1"/>
  <c r="E950" i="1"/>
  <c r="F950" i="1"/>
  <c r="B951" i="1"/>
  <c r="C951" i="1"/>
  <c r="E951" i="1"/>
  <c r="F951" i="1"/>
  <c r="B952" i="1"/>
  <c r="C952" i="1"/>
  <c r="E952" i="1"/>
  <c r="F952" i="1"/>
  <c r="B953" i="1"/>
  <c r="C953" i="1"/>
  <c r="E953" i="1"/>
  <c r="F953" i="1"/>
  <c r="B954" i="1"/>
  <c r="C954" i="1"/>
  <c r="E954" i="1"/>
  <c r="F954" i="1"/>
  <c r="B955" i="1"/>
  <c r="C955" i="1"/>
  <c r="E955" i="1"/>
  <c r="F955" i="1"/>
  <c r="B956" i="1"/>
  <c r="C956" i="1"/>
  <c r="E956" i="1"/>
  <c r="F956" i="1"/>
  <c r="B957" i="1"/>
  <c r="C957" i="1"/>
  <c r="E957" i="1"/>
  <c r="F957" i="1"/>
  <c r="B958" i="1"/>
  <c r="C958" i="1"/>
  <c r="E958" i="1"/>
  <c r="F958" i="1"/>
  <c r="B959" i="1"/>
  <c r="C959" i="1"/>
  <c r="E959" i="1"/>
  <c r="F959" i="1"/>
  <c r="B960" i="1"/>
  <c r="C960" i="1"/>
  <c r="E960" i="1"/>
  <c r="F960" i="1"/>
  <c r="B961" i="1"/>
  <c r="C961" i="1"/>
  <c r="E961" i="1"/>
  <c r="F961" i="1"/>
  <c r="B962" i="1"/>
  <c r="C962" i="1"/>
  <c r="E962" i="1"/>
  <c r="F962" i="1"/>
  <c r="B963" i="1"/>
  <c r="C963" i="1"/>
  <c r="E963" i="1"/>
  <c r="F963" i="1"/>
  <c r="B964" i="1"/>
  <c r="C964" i="1"/>
  <c r="E964" i="1"/>
  <c r="F964" i="1"/>
  <c r="B965" i="1"/>
  <c r="C965" i="1"/>
  <c r="E965" i="1"/>
  <c r="F965" i="1"/>
  <c r="B966" i="1"/>
  <c r="C966" i="1"/>
  <c r="E966" i="1"/>
  <c r="F966" i="1"/>
  <c r="B967" i="1"/>
  <c r="C967" i="1"/>
  <c r="E967" i="1"/>
  <c r="F967" i="1"/>
  <c r="B968" i="1"/>
  <c r="C968" i="1"/>
  <c r="E968" i="1"/>
  <c r="F968" i="1"/>
  <c r="B969" i="1"/>
  <c r="C969" i="1"/>
  <c r="E969" i="1"/>
  <c r="F969" i="1"/>
  <c r="B970" i="1"/>
  <c r="C970" i="1"/>
  <c r="E970" i="1"/>
  <c r="F970" i="1"/>
  <c r="B971" i="1"/>
  <c r="C971" i="1"/>
  <c r="E971" i="1"/>
  <c r="F971" i="1"/>
  <c r="B972" i="1"/>
  <c r="C972" i="1"/>
  <c r="E972" i="1"/>
  <c r="F972" i="1"/>
  <c r="B973" i="1"/>
  <c r="C973" i="1"/>
  <c r="E973" i="1"/>
  <c r="F973" i="1"/>
  <c r="B974" i="1"/>
  <c r="C974" i="1"/>
  <c r="E974" i="1"/>
  <c r="F974" i="1"/>
  <c r="B975" i="1"/>
  <c r="C975" i="1"/>
  <c r="E975" i="1"/>
  <c r="F975" i="1"/>
  <c r="B976" i="1"/>
  <c r="C976" i="1"/>
  <c r="E976" i="1"/>
  <c r="F976" i="1"/>
  <c r="B977" i="1"/>
  <c r="C977" i="1"/>
  <c r="E977" i="1"/>
  <c r="F977" i="1"/>
  <c r="B978" i="1"/>
  <c r="C978" i="1"/>
  <c r="E978" i="1"/>
  <c r="F978" i="1"/>
  <c r="B979" i="1"/>
  <c r="C979" i="1"/>
  <c r="E979" i="1"/>
  <c r="F979" i="1"/>
  <c r="B980" i="1"/>
  <c r="C980" i="1"/>
  <c r="E980" i="1"/>
  <c r="F980" i="1"/>
  <c r="B981" i="1"/>
  <c r="C981" i="1"/>
  <c r="E981" i="1"/>
  <c r="F981" i="1"/>
  <c r="B982" i="1"/>
  <c r="C982" i="1"/>
  <c r="E982" i="1"/>
  <c r="F982" i="1"/>
  <c r="B983" i="1"/>
  <c r="C983" i="1"/>
  <c r="E983" i="1"/>
  <c r="F983" i="1"/>
  <c r="B984" i="1"/>
  <c r="C984" i="1"/>
  <c r="E984" i="1"/>
  <c r="F984" i="1"/>
  <c r="B985" i="1"/>
  <c r="C985" i="1"/>
  <c r="E985" i="1"/>
  <c r="F985" i="1"/>
  <c r="B986" i="1"/>
  <c r="C986" i="1"/>
  <c r="E986" i="1"/>
  <c r="F986" i="1"/>
  <c r="B987" i="1"/>
  <c r="C987" i="1"/>
  <c r="E987" i="1"/>
  <c r="F987" i="1"/>
  <c r="B988" i="1"/>
  <c r="C988" i="1"/>
  <c r="E988" i="1"/>
  <c r="F988" i="1"/>
  <c r="B989" i="1"/>
  <c r="C989" i="1"/>
  <c r="E989" i="1"/>
  <c r="F989" i="1"/>
  <c r="B990" i="1"/>
  <c r="C990" i="1"/>
  <c r="E990" i="1"/>
  <c r="F990" i="1"/>
  <c r="B991" i="1"/>
  <c r="C991" i="1"/>
  <c r="E991" i="1"/>
  <c r="F991" i="1"/>
  <c r="B992" i="1"/>
  <c r="C992" i="1"/>
  <c r="E992" i="1"/>
  <c r="F992" i="1"/>
  <c r="B993" i="1"/>
  <c r="C993" i="1"/>
  <c r="E993" i="1"/>
  <c r="F993" i="1"/>
  <c r="B994" i="1"/>
  <c r="C994" i="1"/>
  <c r="E994" i="1"/>
  <c r="F994" i="1"/>
  <c r="B995" i="1"/>
  <c r="C995" i="1"/>
  <c r="E995" i="1"/>
  <c r="F995" i="1"/>
  <c r="B996" i="1"/>
  <c r="C996" i="1"/>
  <c r="E996" i="1"/>
  <c r="F996" i="1"/>
  <c r="B997" i="1"/>
  <c r="C997" i="1"/>
  <c r="E997" i="1"/>
  <c r="F997" i="1"/>
  <c r="B998" i="1"/>
  <c r="C998" i="1"/>
  <c r="E998" i="1"/>
  <c r="F998" i="1"/>
  <c r="B999" i="1"/>
  <c r="C999" i="1"/>
  <c r="E999" i="1"/>
  <c r="F999" i="1"/>
  <c r="B1000" i="1"/>
  <c r="C1000" i="1"/>
  <c r="E1000" i="1"/>
  <c r="F1000" i="1"/>
  <c r="B1001" i="1"/>
  <c r="C1001" i="1"/>
  <c r="E1001" i="1"/>
  <c r="F1001" i="1"/>
  <c r="B1002" i="1"/>
  <c r="C1002" i="1"/>
  <c r="E1002" i="1"/>
  <c r="F1002" i="1"/>
  <c r="B1003" i="1"/>
  <c r="C1003" i="1"/>
  <c r="E1003" i="1"/>
  <c r="F1003" i="1"/>
  <c r="B1004" i="1"/>
  <c r="C1004" i="1"/>
  <c r="E1004" i="1"/>
  <c r="F1004" i="1"/>
  <c r="B1005" i="1"/>
  <c r="C1005" i="1"/>
  <c r="E1005" i="1"/>
  <c r="F1005" i="1"/>
  <c r="B1006" i="1"/>
  <c r="C1006" i="1"/>
  <c r="E1006" i="1"/>
  <c r="F1006" i="1"/>
  <c r="B1007" i="1"/>
  <c r="C1007" i="1"/>
  <c r="E1007" i="1"/>
  <c r="F1007" i="1"/>
  <c r="B1008" i="1"/>
  <c r="C1008" i="1"/>
  <c r="E1008" i="1"/>
  <c r="F1008" i="1"/>
  <c r="B1009" i="1"/>
  <c r="C1009" i="1"/>
  <c r="E1009" i="1"/>
  <c r="F1009" i="1"/>
  <c r="B1010" i="1"/>
  <c r="C1010" i="1"/>
  <c r="E1010" i="1"/>
  <c r="F1010" i="1"/>
  <c r="B1011" i="1"/>
  <c r="C1011" i="1"/>
  <c r="E1011" i="1"/>
  <c r="F1011" i="1"/>
  <c r="B1012" i="1"/>
  <c r="C1012" i="1"/>
  <c r="E1012" i="1"/>
  <c r="F1012" i="1"/>
  <c r="B1013" i="1"/>
  <c r="C1013" i="1"/>
  <c r="E1013" i="1"/>
  <c r="F1013" i="1"/>
  <c r="B1014" i="1"/>
  <c r="C1014" i="1"/>
  <c r="E1014" i="1"/>
  <c r="F1014" i="1"/>
  <c r="B1015" i="1"/>
  <c r="C1015" i="1"/>
  <c r="E1015" i="1"/>
  <c r="F1015" i="1"/>
  <c r="B1016" i="1"/>
  <c r="C1016" i="1"/>
  <c r="E1016" i="1"/>
  <c r="F1016" i="1"/>
  <c r="B1017" i="1"/>
  <c r="C1017" i="1"/>
  <c r="E1017" i="1"/>
  <c r="F1017" i="1"/>
  <c r="B1018" i="1"/>
  <c r="C1018" i="1"/>
  <c r="E1018" i="1"/>
  <c r="F1018" i="1"/>
  <c r="B1019" i="1"/>
  <c r="C1019" i="1"/>
  <c r="E1019" i="1"/>
  <c r="F1019" i="1"/>
  <c r="B1020" i="1"/>
  <c r="C1020" i="1"/>
  <c r="E1020" i="1"/>
  <c r="F1020" i="1"/>
  <c r="B1021" i="1"/>
  <c r="C1021" i="1"/>
  <c r="E1021" i="1"/>
  <c r="F1021" i="1"/>
  <c r="B1022" i="1"/>
  <c r="C1022" i="1"/>
  <c r="E1022" i="1"/>
  <c r="F1022" i="1"/>
  <c r="B1023" i="1"/>
  <c r="C1023" i="1"/>
  <c r="E1023" i="1"/>
  <c r="F1023" i="1"/>
  <c r="B1024" i="1"/>
  <c r="C1024" i="1"/>
  <c r="E1024" i="1"/>
  <c r="F1024" i="1"/>
  <c r="B1025" i="1"/>
  <c r="C1025" i="1"/>
  <c r="E1025" i="1"/>
  <c r="F1025" i="1"/>
  <c r="B1026" i="1"/>
  <c r="C1026" i="1"/>
  <c r="E1026" i="1"/>
  <c r="F1026" i="1"/>
  <c r="B1027" i="1"/>
  <c r="C1027" i="1"/>
  <c r="E1027" i="1"/>
  <c r="F1027" i="1"/>
  <c r="B1028" i="1"/>
  <c r="C1028" i="1"/>
  <c r="E1028" i="1"/>
  <c r="F1028" i="1"/>
  <c r="B1029" i="1"/>
  <c r="C1029" i="1"/>
  <c r="E1029" i="1"/>
  <c r="F1029" i="1"/>
  <c r="B1030" i="1"/>
  <c r="C1030" i="1"/>
  <c r="E1030" i="1"/>
  <c r="F1030" i="1"/>
  <c r="B1031" i="1"/>
  <c r="C1031" i="1"/>
  <c r="E1031" i="1"/>
  <c r="F1031" i="1"/>
  <c r="B1032" i="1"/>
  <c r="C1032" i="1"/>
  <c r="E1032" i="1"/>
  <c r="F1032" i="1"/>
  <c r="B1033" i="1"/>
  <c r="C1033" i="1"/>
  <c r="E1033" i="1"/>
  <c r="F1033" i="1"/>
  <c r="B1034" i="1"/>
  <c r="C1034" i="1"/>
  <c r="E1034" i="1"/>
  <c r="F1034" i="1"/>
  <c r="B1035" i="1"/>
  <c r="C1035" i="1"/>
  <c r="E1035" i="1"/>
  <c r="F1035" i="1"/>
  <c r="B1036" i="1"/>
  <c r="C1036" i="1"/>
  <c r="E1036" i="1"/>
  <c r="F1036" i="1"/>
  <c r="B1037" i="1"/>
  <c r="C1037" i="1"/>
  <c r="E1037" i="1"/>
  <c r="F1037" i="1"/>
  <c r="B1038" i="1"/>
  <c r="C1038" i="1"/>
  <c r="E1038" i="1"/>
  <c r="F1038" i="1"/>
  <c r="B1039" i="1"/>
  <c r="C1039" i="1"/>
  <c r="E1039" i="1"/>
  <c r="F1039" i="1"/>
  <c r="B1040" i="1"/>
  <c r="C1040" i="1"/>
  <c r="E1040" i="1"/>
  <c r="F1040" i="1"/>
  <c r="B1041" i="1"/>
  <c r="C1041" i="1"/>
  <c r="E1041" i="1"/>
  <c r="F1041" i="1"/>
  <c r="B1042" i="1"/>
  <c r="C1042" i="1"/>
  <c r="E1042" i="1"/>
  <c r="F1042" i="1"/>
  <c r="B1043" i="1"/>
  <c r="C1043" i="1"/>
  <c r="E1043" i="1"/>
  <c r="F1043" i="1"/>
  <c r="B1044" i="1"/>
  <c r="C1044" i="1"/>
  <c r="E1044" i="1"/>
  <c r="F1044" i="1"/>
  <c r="B1045" i="1"/>
  <c r="C1045" i="1"/>
  <c r="E1045" i="1"/>
  <c r="F1045" i="1"/>
  <c r="B1046" i="1"/>
  <c r="C1046" i="1"/>
  <c r="E1046" i="1"/>
  <c r="F1046" i="1"/>
  <c r="B1047" i="1"/>
  <c r="C1047" i="1"/>
  <c r="E1047" i="1"/>
  <c r="F1047" i="1"/>
  <c r="B1048" i="1"/>
  <c r="C1048" i="1"/>
  <c r="E1048" i="1"/>
  <c r="F1048" i="1"/>
  <c r="B1049" i="1"/>
  <c r="C1049" i="1"/>
  <c r="E1049" i="1"/>
  <c r="F1049" i="1"/>
  <c r="B1050" i="1"/>
  <c r="C1050" i="1"/>
  <c r="E1050" i="1"/>
  <c r="F1050" i="1"/>
  <c r="B1051" i="1"/>
  <c r="C1051" i="1"/>
  <c r="E1051" i="1"/>
  <c r="F1051" i="1"/>
  <c r="B1052" i="1"/>
  <c r="C1052" i="1"/>
  <c r="E1052" i="1"/>
  <c r="F1052" i="1"/>
  <c r="B1053" i="1"/>
  <c r="C1053" i="1"/>
  <c r="E1053" i="1"/>
  <c r="F1053" i="1"/>
  <c r="B1054" i="1"/>
  <c r="C1054" i="1"/>
  <c r="E1054" i="1"/>
  <c r="F1054" i="1"/>
  <c r="B1055" i="1"/>
  <c r="C1055" i="1"/>
  <c r="E1055" i="1"/>
  <c r="F1055" i="1"/>
  <c r="B1056" i="1"/>
  <c r="C1056" i="1"/>
  <c r="E1056" i="1"/>
  <c r="F1056" i="1"/>
  <c r="B1057" i="1"/>
  <c r="C1057" i="1"/>
  <c r="E1057" i="1"/>
  <c r="F1057" i="1"/>
  <c r="B1058" i="1"/>
  <c r="C1058" i="1"/>
  <c r="E1058" i="1"/>
  <c r="F1058" i="1"/>
  <c r="B1059" i="1"/>
  <c r="C1059" i="1"/>
  <c r="E1059" i="1"/>
  <c r="F1059" i="1"/>
  <c r="B1060" i="1"/>
  <c r="C1060" i="1"/>
  <c r="E1060" i="1"/>
  <c r="F1060" i="1"/>
  <c r="B1061" i="1"/>
  <c r="C1061" i="1"/>
  <c r="E1061" i="1"/>
  <c r="F1061" i="1"/>
  <c r="B1062" i="1"/>
  <c r="C1062" i="1"/>
  <c r="E1062" i="1"/>
  <c r="F1062" i="1"/>
  <c r="B1063" i="1"/>
  <c r="C1063" i="1"/>
  <c r="E1063" i="1"/>
  <c r="F1063" i="1"/>
  <c r="B1064" i="1"/>
  <c r="C1064" i="1"/>
  <c r="E1064" i="1"/>
  <c r="F1064" i="1"/>
  <c r="B1065" i="1"/>
  <c r="C1065" i="1"/>
  <c r="E1065" i="1"/>
  <c r="F1065" i="1"/>
  <c r="B1066" i="1"/>
  <c r="C1066" i="1"/>
  <c r="E1066" i="1"/>
  <c r="F1066" i="1"/>
  <c r="B1067" i="1"/>
  <c r="C1067" i="1"/>
  <c r="E1067" i="1"/>
  <c r="F1067" i="1"/>
  <c r="B1068" i="1"/>
  <c r="C1068" i="1"/>
  <c r="E1068" i="1"/>
  <c r="F1068" i="1"/>
  <c r="B1069" i="1"/>
  <c r="C1069" i="1"/>
  <c r="E1069" i="1"/>
  <c r="F1069" i="1"/>
  <c r="B1070" i="1"/>
  <c r="C1070" i="1"/>
  <c r="E1070" i="1"/>
  <c r="F1070" i="1"/>
  <c r="B1071" i="1"/>
  <c r="C1071" i="1"/>
  <c r="E1071" i="1"/>
  <c r="F1071" i="1"/>
  <c r="B1072" i="1"/>
  <c r="C1072" i="1"/>
  <c r="E1072" i="1"/>
  <c r="F1072" i="1"/>
  <c r="B1073" i="1"/>
  <c r="C1073" i="1"/>
  <c r="E1073" i="1"/>
  <c r="F1073" i="1"/>
  <c r="B1074" i="1"/>
  <c r="C1074" i="1"/>
  <c r="E1074" i="1"/>
  <c r="F1074" i="1"/>
  <c r="B1075" i="1"/>
  <c r="C1075" i="1"/>
  <c r="E1075" i="1"/>
  <c r="F1075" i="1"/>
  <c r="B1076" i="1"/>
  <c r="C1076" i="1"/>
  <c r="E1076" i="1"/>
  <c r="F1076" i="1"/>
  <c r="B1077" i="1"/>
  <c r="C1077" i="1"/>
  <c r="E1077" i="1"/>
  <c r="F1077" i="1"/>
  <c r="B1078" i="1"/>
  <c r="C1078" i="1"/>
  <c r="E1078" i="1"/>
  <c r="F1078" i="1"/>
  <c r="B1079" i="1"/>
  <c r="C1079" i="1"/>
  <c r="E1079" i="1"/>
  <c r="F1079" i="1"/>
  <c r="B1080" i="1"/>
  <c r="C1080" i="1"/>
  <c r="E1080" i="1"/>
  <c r="F1080" i="1"/>
  <c r="B1081" i="1"/>
  <c r="C1081" i="1"/>
  <c r="E1081" i="1"/>
  <c r="F1081" i="1"/>
  <c r="B1082" i="1"/>
  <c r="C1082" i="1"/>
  <c r="E1082" i="1"/>
  <c r="F1082" i="1"/>
  <c r="B1083" i="1"/>
  <c r="C1083" i="1"/>
  <c r="E1083" i="1"/>
  <c r="F1083" i="1"/>
  <c r="B1084" i="1"/>
  <c r="C1084" i="1"/>
  <c r="E1084" i="1"/>
  <c r="F1084" i="1"/>
  <c r="B1085" i="1"/>
  <c r="C1085" i="1"/>
  <c r="E1085" i="1"/>
  <c r="F1085" i="1"/>
  <c r="B1086" i="1"/>
  <c r="C1086" i="1"/>
  <c r="E1086" i="1"/>
  <c r="F1086" i="1"/>
  <c r="B1087" i="1"/>
  <c r="C1087" i="1"/>
  <c r="E1087" i="1"/>
  <c r="F1087" i="1"/>
  <c r="B1088" i="1"/>
  <c r="C1088" i="1"/>
  <c r="E1088" i="1"/>
  <c r="F1088" i="1"/>
  <c r="B1089" i="1"/>
  <c r="C1089" i="1"/>
  <c r="E1089" i="1"/>
  <c r="F1089" i="1"/>
  <c r="B1090" i="1"/>
  <c r="C1090" i="1"/>
  <c r="E1090" i="1"/>
  <c r="F1090" i="1"/>
  <c r="B1091" i="1"/>
  <c r="C1091" i="1"/>
  <c r="E1091" i="1"/>
  <c r="F1091" i="1"/>
  <c r="B1092" i="1"/>
  <c r="C1092" i="1"/>
  <c r="E1092" i="1"/>
  <c r="F1092" i="1"/>
  <c r="B1093" i="1"/>
  <c r="C1093" i="1"/>
  <c r="E1093" i="1"/>
  <c r="F1093" i="1"/>
  <c r="B1094" i="1"/>
  <c r="C1094" i="1"/>
  <c r="E1094" i="1"/>
  <c r="F1094" i="1"/>
  <c r="B1095" i="1"/>
  <c r="C1095" i="1"/>
  <c r="E1095" i="1"/>
  <c r="F1095" i="1"/>
  <c r="B1096" i="1"/>
  <c r="C1096" i="1"/>
  <c r="E1096" i="1"/>
  <c r="F1096" i="1"/>
  <c r="B1097" i="1"/>
  <c r="C1097" i="1"/>
  <c r="E1097" i="1"/>
  <c r="F1097" i="1"/>
  <c r="B1098" i="1"/>
  <c r="C1098" i="1"/>
  <c r="E1098" i="1"/>
  <c r="F1098" i="1"/>
  <c r="B1099" i="1"/>
  <c r="C1099" i="1"/>
  <c r="E1099" i="1"/>
  <c r="F1099" i="1"/>
  <c r="B1100" i="1"/>
  <c r="C1100" i="1"/>
  <c r="E1100" i="1"/>
  <c r="F1100" i="1"/>
  <c r="B1101" i="1"/>
  <c r="C1101" i="1"/>
  <c r="E1101" i="1"/>
  <c r="F1101" i="1"/>
  <c r="B1102" i="1"/>
  <c r="C1102" i="1"/>
  <c r="E1102" i="1"/>
  <c r="F1102" i="1"/>
  <c r="B1103" i="1"/>
  <c r="C1103" i="1"/>
  <c r="E1103" i="1"/>
  <c r="F1103" i="1"/>
  <c r="B1104" i="1"/>
  <c r="C1104" i="1"/>
  <c r="E1104" i="1"/>
  <c r="F1104" i="1"/>
  <c r="B1105" i="1"/>
  <c r="C1105" i="1"/>
  <c r="E1105" i="1"/>
  <c r="F1105" i="1"/>
  <c r="B1106" i="1"/>
  <c r="C1106" i="1"/>
  <c r="E1106" i="1"/>
  <c r="F1106" i="1"/>
  <c r="B1107" i="1"/>
  <c r="C1107" i="1"/>
  <c r="E1107" i="1"/>
  <c r="F1107" i="1"/>
  <c r="B1108" i="1"/>
  <c r="C1108" i="1"/>
  <c r="E1108" i="1"/>
  <c r="F1108" i="1"/>
  <c r="B1109" i="1"/>
  <c r="C1109" i="1"/>
  <c r="E1109" i="1"/>
  <c r="F1109" i="1"/>
  <c r="B1110" i="1"/>
  <c r="C1110" i="1"/>
  <c r="E1110" i="1"/>
  <c r="F1110" i="1"/>
  <c r="B1111" i="1"/>
  <c r="C1111" i="1"/>
  <c r="E1111" i="1"/>
  <c r="F1111" i="1"/>
  <c r="B1112" i="1"/>
  <c r="C1112" i="1"/>
  <c r="E1112" i="1"/>
  <c r="F1112" i="1"/>
  <c r="B1113" i="1"/>
  <c r="C1113" i="1"/>
  <c r="E1113" i="1"/>
  <c r="F1113" i="1"/>
  <c r="B1114" i="1"/>
  <c r="C1114" i="1"/>
  <c r="E1114" i="1"/>
  <c r="F1114" i="1"/>
  <c r="B1115" i="1"/>
  <c r="C1115" i="1"/>
  <c r="E1115" i="1"/>
  <c r="F1115" i="1"/>
  <c r="B1116" i="1"/>
  <c r="C1116" i="1"/>
  <c r="E1116" i="1"/>
  <c r="F1116" i="1"/>
  <c r="B1117" i="1"/>
  <c r="C1117" i="1"/>
  <c r="E1117" i="1"/>
  <c r="F1117" i="1"/>
  <c r="B1118" i="1"/>
  <c r="C1118" i="1"/>
  <c r="E1118" i="1"/>
  <c r="F1118" i="1"/>
  <c r="B1119" i="1"/>
  <c r="C1119" i="1"/>
  <c r="E1119" i="1"/>
  <c r="F1119" i="1"/>
  <c r="B1120" i="1"/>
  <c r="C1120" i="1"/>
  <c r="E1120" i="1"/>
  <c r="F1120" i="1"/>
  <c r="B1121" i="1"/>
  <c r="C1121" i="1"/>
  <c r="E1121" i="1"/>
  <c r="F1121" i="1"/>
  <c r="B1122" i="1"/>
  <c r="C1122" i="1"/>
  <c r="E1122" i="1"/>
  <c r="F1122" i="1"/>
  <c r="B1123" i="1"/>
  <c r="C1123" i="1"/>
  <c r="E1123" i="1"/>
  <c r="F1123" i="1"/>
  <c r="B1124" i="1"/>
  <c r="C1124" i="1"/>
  <c r="E1124" i="1"/>
  <c r="F1124" i="1"/>
  <c r="B1125" i="1"/>
  <c r="C1125" i="1"/>
  <c r="E1125" i="1"/>
  <c r="F1125" i="1"/>
  <c r="B1126" i="1"/>
  <c r="C1126" i="1"/>
  <c r="E1126" i="1"/>
  <c r="F1126" i="1"/>
  <c r="B1127" i="1"/>
  <c r="C1127" i="1"/>
  <c r="E1127" i="1"/>
  <c r="F1127" i="1"/>
  <c r="B1128" i="1"/>
  <c r="C1128" i="1"/>
  <c r="E1128" i="1"/>
  <c r="F1128" i="1"/>
  <c r="B1129" i="1"/>
  <c r="C1129" i="1"/>
  <c r="E1129" i="1"/>
  <c r="F1129" i="1"/>
  <c r="B1130" i="1"/>
  <c r="C1130" i="1"/>
  <c r="E1130" i="1"/>
  <c r="F1130" i="1"/>
  <c r="B1131" i="1"/>
  <c r="C1131" i="1"/>
  <c r="E1131" i="1"/>
  <c r="F1131" i="1"/>
  <c r="B1132" i="1"/>
  <c r="C1132" i="1"/>
  <c r="E1132" i="1"/>
  <c r="F1132" i="1"/>
  <c r="B1133" i="1"/>
  <c r="C1133" i="1"/>
  <c r="E1133" i="1"/>
  <c r="F1133" i="1"/>
  <c r="B1134" i="1"/>
  <c r="C1134" i="1"/>
  <c r="E1134" i="1"/>
  <c r="F1134" i="1"/>
  <c r="B1135" i="1"/>
  <c r="C1135" i="1"/>
  <c r="E1135" i="1"/>
  <c r="F1135" i="1"/>
  <c r="B1136" i="1"/>
  <c r="C1136" i="1"/>
  <c r="E1136" i="1"/>
  <c r="F1136" i="1"/>
  <c r="B1137" i="1"/>
  <c r="C1137" i="1"/>
  <c r="E1137" i="1"/>
  <c r="F1137" i="1"/>
  <c r="B1138" i="1"/>
  <c r="C1138" i="1"/>
  <c r="E1138" i="1"/>
  <c r="F1138" i="1"/>
  <c r="B1139" i="1"/>
  <c r="C1139" i="1"/>
  <c r="E1139" i="1"/>
  <c r="F1139" i="1"/>
  <c r="B1140" i="1"/>
  <c r="C1140" i="1"/>
  <c r="E1140" i="1"/>
  <c r="F1140" i="1"/>
  <c r="B1141" i="1"/>
  <c r="C1141" i="1"/>
  <c r="E1141" i="1"/>
  <c r="F1141" i="1"/>
  <c r="B1142" i="1"/>
  <c r="C1142" i="1"/>
  <c r="E1142" i="1"/>
  <c r="F1142" i="1"/>
  <c r="B1143" i="1"/>
  <c r="C1143" i="1"/>
  <c r="E1143" i="1"/>
  <c r="F1143" i="1"/>
  <c r="B1144" i="1"/>
  <c r="C1144" i="1"/>
  <c r="E1144" i="1"/>
  <c r="F1144" i="1"/>
  <c r="B1145" i="1"/>
  <c r="C1145" i="1"/>
  <c r="E1145" i="1"/>
  <c r="F1145" i="1"/>
  <c r="B1146" i="1"/>
  <c r="C1146" i="1"/>
  <c r="E1146" i="1"/>
  <c r="F1146" i="1"/>
  <c r="B1147" i="1"/>
  <c r="C1147" i="1"/>
  <c r="E1147" i="1"/>
  <c r="F1147" i="1"/>
  <c r="B1148" i="1"/>
  <c r="C1148" i="1"/>
  <c r="E1148" i="1"/>
  <c r="F1148" i="1"/>
  <c r="B1149" i="1"/>
  <c r="C1149" i="1"/>
  <c r="E1149" i="1"/>
  <c r="F1149" i="1"/>
  <c r="B1150" i="1"/>
  <c r="C1150" i="1"/>
  <c r="E1150" i="1"/>
  <c r="F1150" i="1"/>
  <c r="B1151" i="1"/>
  <c r="C1151" i="1"/>
  <c r="E1151" i="1"/>
  <c r="F1151" i="1"/>
  <c r="B1152" i="1"/>
  <c r="C1152" i="1"/>
  <c r="E1152" i="1"/>
  <c r="F1152" i="1"/>
  <c r="B1153" i="1"/>
  <c r="C1153" i="1"/>
  <c r="E1153" i="1"/>
  <c r="F1153" i="1"/>
  <c r="B1154" i="1"/>
  <c r="C1154" i="1"/>
  <c r="E1154" i="1"/>
  <c r="F1154" i="1"/>
  <c r="B1155" i="1"/>
  <c r="C1155" i="1"/>
  <c r="E1155" i="1"/>
  <c r="F1155" i="1"/>
  <c r="B1156" i="1"/>
  <c r="C1156" i="1"/>
  <c r="E1156" i="1"/>
  <c r="F1156" i="1"/>
  <c r="B1157" i="1"/>
  <c r="C1157" i="1"/>
  <c r="E1157" i="1"/>
  <c r="F1157" i="1"/>
  <c r="B1158" i="1"/>
  <c r="C1158" i="1"/>
  <c r="E1158" i="1"/>
  <c r="F1158" i="1"/>
  <c r="B1159" i="1"/>
  <c r="C1159" i="1"/>
  <c r="E1159" i="1"/>
  <c r="F1159" i="1"/>
  <c r="B1160" i="1"/>
  <c r="C1160" i="1"/>
  <c r="E1160" i="1"/>
  <c r="F1160" i="1"/>
  <c r="B1161" i="1"/>
  <c r="C1161" i="1"/>
  <c r="E1161" i="1"/>
  <c r="F1161" i="1"/>
  <c r="B1162" i="1"/>
  <c r="C1162" i="1"/>
  <c r="E1162" i="1"/>
  <c r="F1162" i="1"/>
  <c r="B1163" i="1"/>
  <c r="C1163" i="1"/>
  <c r="E1163" i="1"/>
  <c r="F1163" i="1"/>
  <c r="B1164" i="1"/>
  <c r="C1164" i="1"/>
  <c r="E1164" i="1"/>
  <c r="F1164" i="1"/>
  <c r="B1165" i="1"/>
  <c r="C1165" i="1"/>
  <c r="E1165" i="1"/>
  <c r="F1165" i="1"/>
  <c r="B1166" i="1"/>
  <c r="C1166" i="1"/>
  <c r="E1166" i="1"/>
  <c r="F1166" i="1"/>
  <c r="B1167" i="1"/>
  <c r="C1167" i="1"/>
  <c r="E1167" i="1"/>
  <c r="F1167" i="1"/>
  <c r="B1168" i="1"/>
  <c r="C1168" i="1"/>
  <c r="E1168" i="1"/>
  <c r="F1168" i="1"/>
  <c r="B1169" i="1"/>
  <c r="C1169" i="1"/>
  <c r="E1169" i="1"/>
  <c r="F1169" i="1"/>
  <c r="B1170" i="1"/>
  <c r="C1170" i="1"/>
  <c r="E1170" i="1"/>
  <c r="F1170" i="1"/>
  <c r="B1171" i="1"/>
  <c r="C1171" i="1"/>
  <c r="E1171" i="1"/>
  <c r="F1171" i="1"/>
  <c r="B1172" i="1"/>
  <c r="C1172" i="1"/>
  <c r="E1172" i="1"/>
  <c r="F1172" i="1"/>
  <c r="B1173" i="1"/>
  <c r="C1173" i="1"/>
  <c r="E1173" i="1"/>
  <c r="F1173" i="1"/>
  <c r="B1174" i="1"/>
  <c r="C1174" i="1"/>
  <c r="E1174" i="1"/>
  <c r="F1174" i="1"/>
  <c r="B1175" i="1"/>
  <c r="C1175" i="1"/>
  <c r="E1175" i="1"/>
  <c r="F1175" i="1"/>
  <c r="B1176" i="1"/>
  <c r="C1176" i="1"/>
  <c r="E1176" i="1"/>
  <c r="F1176" i="1"/>
  <c r="B1177" i="1"/>
  <c r="C1177" i="1"/>
  <c r="E1177" i="1"/>
  <c r="F1177" i="1"/>
  <c r="B1178" i="1"/>
  <c r="C1178" i="1"/>
  <c r="E1178" i="1"/>
  <c r="F1178" i="1"/>
  <c r="B1179" i="1"/>
  <c r="C1179" i="1"/>
  <c r="E1179" i="1"/>
  <c r="F1179" i="1"/>
  <c r="B1180" i="1"/>
  <c r="C1180" i="1"/>
  <c r="E1180" i="1"/>
  <c r="F1180" i="1"/>
  <c r="B1181" i="1"/>
  <c r="C1181" i="1"/>
  <c r="E1181" i="1"/>
  <c r="F1181" i="1"/>
  <c r="B1182" i="1"/>
  <c r="C1182" i="1"/>
  <c r="E1182" i="1"/>
  <c r="F1182" i="1"/>
  <c r="B1183" i="1"/>
  <c r="C1183" i="1"/>
  <c r="E1183" i="1"/>
  <c r="F1183" i="1"/>
  <c r="B1184" i="1"/>
  <c r="C1184" i="1"/>
  <c r="E1184" i="1"/>
  <c r="F1184" i="1"/>
  <c r="B1185" i="1"/>
  <c r="C1185" i="1"/>
  <c r="E1185" i="1"/>
  <c r="F1185" i="1"/>
  <c r="B1186" i="1"/>
  <c r="C1186" i="1"/>
  <c r="E1186" i="1"/>
  <c r="F1186" i="1"/>
  <c r="B1187" i="1"/>
  <c r="C1187" i="1"/>
  <c r="E1187" i="1"/>
  <c r="F1187" i="1"/>
  <c r="B1188" i="1"/>
  <c r="C1188" i="1"/>
  <c r="E1188" i="1"/>
  <c r="F1188" i="1"/>
  <c r="B1189" i="1"/>
  <c r="C1189" i="1"/>
  <c r="E1189" i="1"/>
  <c r="F1189" i="1"/>
  <c r="B1190" i="1"/>
  <c r="C1190" i="1"/>
  <c r="E1190" i="1"/>
  <c r="F1190" i="1"/>
  <c r="B1191" i="1"/>
  <c r="C1191" i="1"/>
  <c r="E1191" i="1"/>
  <c r="F1191" i="1"/>
  <c r="B1192" i="1"/>
  <c r="C1192" i="1"/>
  <c r="E1192" i="1"/>
  <c r="F1192" i="1"/>
  <c r="B1193" i="1"/>
  <c r="C1193" i="1"/>
  <c r="E1193" i="1"/>
  <c r="F1193" i="1"/>
  <c r="B1194" i="1"/>
  <c r="C1194" i="1"/>
  <c r="E1194" i="1"/>
  <c r="F1194" i="1"/>
  <c r="B1195" i="1"/>
  <c r="C1195" i="1"/>
  <c r="E1195" i="1"/>
  <c r="F1195" i="1"/>
  <c r="B1196" i="1"/>
  <c r="C1196" i="1"/>
  <c r="E1196" i="1"/>
  <c r="F1196" i="1"/>
  <c r="B1197" i="1"/>
  <c r="C1197" i="1"/>
  <c r="E1197" i="1"/>
  <c r="F1197" i="1"/>
  <c r="B1198" i="1"/>
  <c r="C1198" i="1"/>
  <c r="E1198" i="1"/>
  <c r="F1198" i="1"/>
  <c r="B1199" i="1"/>
  <c r="C1199" i="1"/>
  <c r="E1199" i="1"/>
  <c r="F1199" i="1"/>
  <c r="B1200" i="1"/>
  <c r="C1200" i="1"/>
  <c r="E1200" i="1"/>
  <c r="F1200" i="1"/>
  <c r="B1201" i="1"/>
  <c r="C1201" i="1"/>
  <c r="E1201" i="1"/>
  <c r="F1201" i="1"/>
  <c r="B1202" i="1"/>
  <c r="C1202" i="1"/>
  <c r="E1202" i="1"/>
  <c r="F1202" i="1"/>
  <c r="B1203" i="1"/>
  <c r="C1203" i="1"/>
  <c r="E1203" i="1"/>
  <c r="F1203" i="1"/>
  <c r="B1204" i="1"/>
  <c r="C1204" i="1"/>
  <c r="E1204" i="1"/>
  <c r="F1204" i="1"/>
  <c r="B1205" i="1"/>
  <c r="C1205" i="1"/>
  <c r="E1205" i="1"/>
  <c r="F1205" i="1"/>
  <c r="B1206" i="1"/>
  <c r="C1206" i="1"/>
  <c r="E1206" i="1"/>
  <c r="F1206" i="1"/>
  <c r="B1207" i="1"/>
  <c r="C1207" i="1"/>
  <c r="E1207" i="1"/>
  <c r="F1207" i="1"/>
  <c r="B1208" i="1"/>
  <c r="C1208" i="1"/>
  <c r="E1208" i="1"/>
  <c r="F1208" i="1"/>
  <c r="B1209" i="1"/>
  <c r="C1209" i="1"/>
  <c r="E1209" i="1"/>
  <c r="F1209" i="1"/>
  <c r="B1210" i="1"/>
  <c r="C1210" i="1"/>
  <c r="E1210" i="1"/>
  <c r="F1210" i="1"/>
  <c r="B1211" i="1"/>
  <c r="C1211" i="1"/>
  <c r="E1211" i="1"/>
  <c r="F1211" i="1"/>
  <c r="B1212" i="1"/>
  <c r="C1212" i="1"/>
  <c r="E1212" i="1"/>
  <c r="F1212" i="1"/>
  <c r="B1213" i="1"/>
  <c r="C1213" i="1"/>
  <c r="E1213" i="1"/>
  <c r="F1213" i="1"/>
  <c r="B1214" i="1"/>
  <c r="C1214" i="1"/>
  <c r="E1214" i="1"/>
  <c r="F1214" i="1"/>
  <c r="B1215" i="1"/>
  <c r="C1215" i="1"/>
  <c r="E1215" i="1"/>
  <c r="F1215" i="1"/>
  <c r="B1216" i="1"/>
  <c r="C1216" i="1"/>
  <c r="E1216" i="1"/>
  <c r="F1216" i="1"/>
  <c r="B1217" i="1"/>
  <c r="C1217" i="1"/>
  <c r="E1217" i="1"/>
  <c r="F1217" i="1"/>
  <c r="B1218" i="1"/>
  <c r="C1218" i="1"/>
  <c r="E1218" i="1"/>
  <c r="F1218" i="1"/>
  <c r="B1219" i="1"/>
  <c r="C1219" i="1"/>
  <c r="E1219" i="1"/>
  <c r="F1219" i="1"/>
  <c r="B1220" i="1"/>
  <c r="C1220" i="1"/>
  <c r="E1220" i="1"/>
  <c r="F1220" i="1"/>
  <c r="B1221" i="1"/>
  <c r="C1221" i="1"/>
  <c r="E1221" i="1"/>
  <c r="F1221" i="1"/>
  <c r="B1222" i="1"/>
  <c r="C1222" i="1"/>
  <c r="E1222" i="1"/>
  <c r="F1222" i="1"/>
  <c r="B1223" i="1"/>
  <c r="C1223" i="1"/>
  <c r="E1223" i="1"/>
  <c r="F1223" i="1"/>
  <c r="B1224" i="1"/>
  <c r="C1224" i="1"/>
  <c r="E1224" i="1"/>
  <c r="F1224" i="1"/>
  <c r="B1225" i="1"/>
  <c r="C1225" i="1"/>
  <c r="E1225" i="1"/>
  <c r="F1225" i="1"/>
  <c r="B1226" i="1"/>
  <c r="C1226" i="1"/>
  <c r="E1226" i="1"/>
  <c r="F1226" i="1"/>
  <c r="B1227" i="1"/>
  <c r="C1227" i="1"/>
  <c r="E1227" i="1"/>
  <c r="F1227" i="1"/>
  <c r="B1228" i="1"/>
  <c r="C1228" i="1"/>
  <c r="E1228" i="1"/>
  <c r="F1228" i="1"/>
  <c r="B1229" i="1"/>
  <c r="C1229" i="1"/>
  <c r="E1229" i="1"/>
  <c r="F1229" i="1"/>
  <c r="B1230" i="1"/>
  <c r="C1230" i="1"/>
  <c r="E1230" i="1"/>
  <c r="F1230" i="1"/>
  <c r="B1231" i="1"/>
  <c r="C1231" i="1"/>
  <c r="E1231" i="1"/>
  <c r="F1231" i="1"/>
  <c r="B1232" i="1"/>
  <c r="C1232" i="1"/>
  <c r="E1232" i="1"/>
  <c r="F1232" i="1"/>
  <c r="B1233" i="1"/>
  <c r="C1233" i="1"/>
  <c r="E1233" i="1"/>
  <c r="F1233" i="1"/>
  <c r="B1234" i="1"/>
  <c r="C1234" i="1"/>
  <c r="E1234" i="1"/>
  <c r="F1234" i="1"/>
  <c r="B1235" i="1"/>
  <c r="C1235" i="1"/>
  <c r="E1235" i="1"/>
  <c r="F1235" i="1"/>
  <c r="B1236" i="1"/>
  <c r="C1236" i="1"/>
  <c r="E1236" i="1"/>
  <c r="F1236" i="1"/>
  <c r="B1237" i="1"/>
  <c r="C1237" i="1"/>
  <c r="E1237" i="1"/>
  <c r="F1237" i="1"/>
  <c r="B1238" i="1"/>
  <c r="C1238" i="1"/>
  <c r="E1238" i="1"/>
  <c r="F1238" i="1"/>
  <c r="B1239" i="1"/>
  <c r="C1239" i="1"/>
  <c r="E1239" i="1"/>
  <c r="F1239" i="1"/>
  <c r="B1240" i="1"/>
  <c r="C1240" i="1"/>
  <c r="E1240" i="1"/>
  <c r="F1240" i="1"/>
  <c r="B1241" i="1"/>
  <c r="C1241" i="1"/>
  <c r="E1241" i="1"/>
  <c r="F1241" i="1"/>
  <c r="B1242" i="1"/>
  <c r="C1242" i="1"/>
  <c r="E1242" i="1"/>
  <c r="F1242" i="1"/>
  <c r="B1243" i="1"/>
  <c r="C1243" i="1"/>
  <c r="E1243" i="1"/>
  <c r="F1243" i="1"/>
  <c r="B1244" i="1"/>
  <c r="C1244" i="1"/>
  <c r="E1244" i="1"/>
  <c r="F1244" i="1"/>
  <c r="B1245" i="1"/>
  <c r="C1245" i="1"/>
  <c r="E1245" i="1"/>
  <c r="F1245" i="1"/>
  <c r="B1246" i="1"/>
  <c r="C1246" i="1"/>
  <c r="E1246" i="1"/>
  <c r="F1246" i="1"/>
  <c r="B1247" i="1"/>
  <c r="C1247" i="1"/>
  <c r="E1247" i="1"/>
  <c r="F1247" i="1"/>
  <c r="B1248" i="1"/>
  <c r="C1248" i="1"/>
  <c r="E1248" i="1"/>
  <c r="F1248" i="1"/>
  <c r="B1249" i="1"/>
  <c r="C1249" i="1"/>
  <c r="E1249" i="1"/>
  <c r="F1249" i="1"/>
  <c r="B1250" i="1"/>
  <c r="C1250" i="1"/>
  <c r="E1250" i="1"/>
  <c r="F1250" i="1"/>
  <c r="B1251" i="1"/>
  <c r="C1251" i="1"/>
  <c r="E1251" i="1"/>
  <c r="F1251" i="1"/>
  <c r="B1252" i="1"/>
  <c r="C1252" i="1"/>
  <c r="E1252" i="1"/>
  <c r="F1252" i="1"/>
  <c r="B1253" i="1"/>
  <c r="C1253" i="1"/>
  <c r="E1253" i="1"/>
  <c r="F1253" i="1"/>
  <c r="B1254" i="1"/>
  <c r="C1254" i="1"/>
  <c r="E1254" i="1"/>
  <c r="F1254" i="1"/>
  <c r="B1255" i="1"/>
  <c r="C1255" i="1"/>
  <c r="E1255" i="1"/>
  <c r="F1255" i="1"/>
  <c r="B1256" i="1"/>
  <c r="C1256" i="1"/>
  <c r="E1256" i="1"/>
  <c r="F1256" i="1"/>
  <c r="B1257" i="1"/>
  <c r="C1257" i="1"/>
  <c r="E1257" i="1"/>
  <c r="F1257" i="1"/>
  <c r="B1258" i="1"/>
  <c r="C1258" i="1"/>
  <c r="E1258" i="1"/>
  <c r="F1258" i="1"/>
  <c r="B1259" i="1"/>
  <c r="C1259" i="1"/>
  <c r="E1259" i="1"/>
  <c r="F1259" i="1"/>
  <c r="B1260" i="1"/>
  <c r="C1260" i="1"/>
  <c r="E1260" i="1"/>
  <c r="F1260" i="1"/>
  <c r="B1261" i="1"/>
  <c r="C1261" i="1"/>
  <c r="E1261" i="1"/>
  <c r="F1261" i="1"/>
  <c r="B1262" i="1"/>
  <c r="C1262" i="1"/>
  <c r="E1262" i="1"/>
  <c r="F1262" i="1"/>
  <c r="B1263" i="1"/>
  <c r="C1263" i="1"/>
  <c r="E1263" i="1"/>
  <c r="F1263" i="1"/>
  <c r="B1264" i="1"/>
  <c r="C1264" i="1"/>
  <c r="E1264" i="1"/>
  <c r="F1264" i="1"/>
  <c r="B1265" i="1"/>
  <c r="C1265" i="1"/>
  <c r="E1265" i="1"/>
  <c r="F1265" i="1"/>
  <c r="B1266" i="1"/>
  <c r="C1266" i="1"/>
  <c r="E1266" i="1"/>
  <c r="F1266" i="1"/>
  <c r="B1267" i="1"/>
  <c r="C1267" i="1"/>
  <c r="E1267" i="1"/>
  <c r="F1267" i="1"/>
  <c r="B1268" i="1"/>
  <c r="C1268" i="1"/>
  <c r="E1268" i="1"/>
  <c r="F1268" i="1"/>
  <c r="B1269" i="1"/>
  <c r="C1269" i="1"/>
  <c r="E1269" i="1"/>
  <c r="F1269" i="1"/>
  <c r="B1270" i="1"/>
  <c r="C1270" i="1"/>
  <c r="E1270" i="1"/>
  <c r="F1270" i="1"/>
  <c r="B1271" i="1"/>
  <c r="C1271" i="1"/>
  <c r="E1271" i="1"/>
  <c r="F1271" i="1"/>
  <c r="B1272" i="1"/>
  <c r="C1272" i="1"/>
  <c r="E1272" i="1"/>
  <c r="F1272" i="1"/>
  <c r="B1273" i="1"/>
  <c r="C1273" i="1"/>
  <c r="E1273" i="1"/>
  <c r="F1273" i="1"/>
  <c r="B1274" i="1"/>
  <c r="C1274" i="1"/>
  <c r="E1274" i="1"/>
  <c r="F1274" i="1"/>
  <c r="B1275" i="1"/>
  <c r="C1275" i="1"/>
  <c r="E1275" i="1"/>
  <c r="F1275" i="1"/>
  <c r="B1276" i="1"/>
  <c r="C1276" i="1"/>
  <c r="E1276" i="1"/>
  <c r="F1276" i="1"/>
  <c r="B1277" i="1"/>
  <c r="C1277" i="1"/>
  <c r="E1277" i="1"/>
  <c r="F1277" i="1"/>
  <c r="B1278" i="1"/>
  <c r="C1278" i="1"/>
  <c r="E1278" i="1"/>
  <c r="F1278" i="1"/>
  <c r="B1279" i="1"/>
  <c r="C1279" i="1"/>
  <c r="E1279" i="1"/>
  <c r="F1279" i="1"/>
  <c r="B1280" i="1"/>
  <c r="C1280" i="1"/>
  <c r="E1280" i="1"/>
  <c r="F1280" i="1"/>
  <c r="B1281" i="1"/>
  <c r="C1281" i="1"/>
  <c r="E1281" i="1"/>
  <c r="F1281" i="1"/>
  <c r="B1282" i="1"/>
  <c r="C1282" i="1"/>
  <c r="E1282" i="1"/>
  <c r="F1282" i="1"/>
  <c r="B1283" i="1"/>
  <c r="C1283" i="1"/>
  <c r="E1283" i="1"/>
  <c r="F1283" i="1"/>
  <c r="B1284" i="1"/>
  <c r="C1284" i="1"/>
  <c r="E1284" i="1"/>
  <c r="F1284" i="1"/>
  <c r="B1285" i="1"/>
  <c r="C1285" i="1"/>
  <c r="E1285" i="1"/>
  <c r="F1285" i="1"/>
  <c r="B1286" i="1"/>
  <c r="C1286" i="1"/>
  <c r="E1286" i="1"/>
  <c r="F1286" i="1"/>
  <c r="B1287" i="1"/>
  <c r="C1287" i="1"/>
  <c r="E1287" i="1"/>
  <c r="F1287" i="1"/>
  <c r="B1288" i="1"/>
  <c r="C1288" i="1"/>
  <c r="E1288" i="1"/>
  <c r="F1288" i="1"/>
  <c r="B1289" i="1"/>
  <c r="C1289" i="1"/>
  <c r="E1289" i="1"/>
  <c r="F1289" i="1"/>
  <c r="B1290" i="1"/>
  <c r="C1290" i="1"/>
  <c r="E1290" i="1"/>
  <c r="F1290" i="1"/>
  <c r="B1291" i="1"/>
  <c r="C1291" i="1"/>
  <c r="E1291" i="1"/>
  <c r="F1291" i="1"/>
  <c r="B1292" i="1"/>
  <c r="C1292" i="1"/>
  <c r="E1292" i="1"/>
  <c r="F1292" i="1"/>
  <c r="B1293" i="1"/>
  <c r="C1293" i="1"/>
  <c r="E1293" i="1"/>
  <c r="F1293" i="1"/>
  <c r="B1294" i="1"/>
  <c r="C1294" i="1"/>
  <c r="E1294" i="1"/>
  <c r="F1294" i="1"/>
  <c r="B1295" i="1"/>
  <c r="C1295" i="1"/>
  <c r="E1295" i="1"/>
  <c r="F1295" i="1"/>
  <c r="B1296" i="1"/>
  <c r="C1296" i="1"/>
  <c r="E1296" i="1"/>
  <c r="F1296" i="1"/>
  <c r="B1297" i="1"/>
  <c r="C1297" i="1"/>
  <c r="E1297" i="1"/>
  <c r="F1297" i="1"/>
  <c r="B1298" i="1"/>
  <c r="C1298" i="1"/>
  <c r="E1298" i="1"/>
  <c r="F1298" i="1"/>
  <c r="B1299" i="1"/>
  <c r="C1299" i="1"/>
  <c r="E1299" i="1"/>
  <c r="F1299" i="1"/>
  <c r="B1300" i="1"/>
  <c r="C1300" i="1"/>
  <c r="E1300" i="1"/>
  <c r="F1300" i="1"/>
  <c r="B1301" i="1"/>
  <c r="C1301" i="1"/>
  <c r="E1301" i="1"/>
  <c r="F1301" i="1"/>
  <c r="B1302" i="1"/>
  <c r="C1302" i="1"/>
  <c r="E1302" i="1"/>
  <c r="F1302" i="1"/>
  <c r="B1303" i="1"/>
  <c r="C1303" i="1"/>
  <c r="E1303" i="1"/>
  <c r="F1303" i="1"/>
  <c r="B1304" i="1"/>
  <c r="C1304" i="1"/>
  <c r="E1304" i="1"/>
  <c r="F1304" i="1"/>
  <c r="B1305" i="1"/>
  <c r="C1305" i="1"/>
  <c r="E1305" i="1"/>
  <c r="F1305" i="1"/>
  <c r="B1306" i="1"/>
  <c r="C1306" i="1"/>
  <c r="E1306" i="1"/>
  <c r="F1306" i="1"/>
  <c r="B1307" i="1"/>
  <c r="C1307" i="1"/>
  <c r="E1307" i="1"/>
  <c r="F1307" i="1"/>
  <c r="B1308" i="1"/>
  <c r="C1308" i="1"/>
  <c r="E1308" i="1"/>
  <c r="F1308" i="1"/>
  <c r="B1309" i="1"/>
  <c r="C1309" i="1"/>
  <c r="E1309" i="1"/>
  <c r="F1309" i="1"/>
  <c r="B1310" i="1"/>
  <c r="C1310" i="1"/>
  <c r="E1310" i="1"/>
  <c r="F1310" i="1"/>
  <c r="B1311" i="1"/>
  <c r="C1311" i="1"/>
  <c r="E1311" i="1"/>
  <c r="F1311" i="1"/>
  <c r="B1312" i="1"/>
  <c r="C1312" i="1"/>
  <c r="E1312" i="1"/>
  <c r="F1312" i="1"/>
  <c r="B1313" i="1"/>
  <c r="C1313" i="1"/>
  <c r="E1313" i="1"/>
  <c r="F1313" i="1"/>
  <c r="B1314" i="1"/>
  <c r="C1314" i="1"/>
  <c r="E1314" i="1"/>
  <c r="F1314" i="1"/>
  <c r="B1315" i="1"/>
  <c r="C1315" i="1"/>
  <c r="E1315" i="1"/>
  <c r="F1315" i="1"/>
  <c r="B1316" i="1"/>
  <c r="C1316" i="1"/>
  <c r="E1316" i="1"/>
  <c r="F1316" i="1"/>
  <c r="B1317" i="1"/>
  <c r="C1317" i="1"/>
  <c r="E1317" i="1"/>
  <c r="F1317" i="1"/>
  <c r="B1318" i="1"/>
  <c r="C1318" i="1"/>
  <c r="E1318" i="1"/>
  <c r="F1318" i="1"/>
  <c r="B1319" i="1"/>
  <c r="C1319" i="1"/>
  <c r="E1319" i="1"/>
  <c r="F1319" i="1"/>
  <c r="B1320" i="1"/>
  <c r="C1320" i="1"/>
  <c r="E1320" i="1"/>
  <c r="F1320" i="1"/>
  <c r="B1321" i="1"/>
  <c r="C1321" i="1"/>
  <c r="E1321" i="1"/>
  <c r="F1321" i="1"/>
  <c r="B1322" i="1"/>
  <c r="C1322" i="1"/>
  <c r="E1322" i="1"/>
  <c r="F1322" i="1"/>
  <c r="B1323" i="1"/>
  <c r="C1323" i="1"/>
  <c r="E1323" i="1"/>
  <c r="F1323" i="1"/>
  <c r="B1324" i="1"/>
  <c r="C1324" i="1"/>
  <c r="E1324" i="1"/>
  <c r="F1324" i="1"/>
  <c r="B1325" i="1"/>
  <c r="C1325" i="1"/>
  <c r="E1325" i="1"/>
  <c r="F1325" i="1"/>
  <c r="B1326" i="1"/>
  <c r="C1326" i="1"/>
  <c r="E1326" i="1"/>
  <c r="F1326" i="1"/>
  <c r="B1327" i="1"/>
  <c r="C1327" i="1"/>
  <c r="E1327" i="1"/>
  <c r="F1327" i="1"/>
  <c r="B1328" i="1"/>
  <c r="C1328" i="1"/>
  <c r="E1328" i="1"/>
  <c r="F1328" i="1"/>
  <c r="B1329" i="1"/>
  <c r="C1329" i="1"/>
  <c r="E1329" i="1"/>
  <c r="F1329" i="1"/>
  <c r="B1330" i="1"/>
  <c r="C1330" i="1"/>
  <c r="E1330" i="1"/>
  <c r="F1330" i="1"/>
  <c r="B1331" i="1"/>
  <c r="C1331" i="1"/>
  <c r="E1331" i="1"/>
  <c r="F1331" i="1"/>
  <c r="B1332" i="1"/>
  <c r="C1332" i="1"/>
  <c r="E1332" i="1"/>
  <c r="F1332" i="1"/>
  <c r="B1333" i="1"/>
  <c r="C1333" i="1"/>
  <c r="E1333" i="1"/>
  <c r="F1333" i="1"/>
  <c r="B1334" i="1"/>
  <c r="C1334" i="1"/>
  <c r="E1334" i="1"/>
  <c r="F1334" i="1"/>
  <c r="B1335" i="1"/>
  <c r="C1335" i="1"/>
  <c r="E1335" i="1"/>
  <c r="F1335" i="1"/>
  <c r="B1336" i="1"/>
  <c r="C1336" i="1"/>
  <c r="E1336" i="1"/>
  <c r="F1336" i="1"/>
  <c r="B1337" i="1"/>
  <c r="C1337" i="1"/>
  <c r="E1337" i="1"/>
  <c r="F1337" i="1"/>
  <c r="B1338" i="1"/>
  <c r="C1338" i="1"/>
  <c r="E1338" i="1"/>
  <c r="F1338" i="1"/>
  <c r="B1339" i="1"/>
  <c r="C1339" i="1"/>
  <c r="E1339" i="1"/>
  <c r="F1339" i="1"/>
  <c r="B1340" i="1"/>
  <c r="C1340" i="1"/>
  <c r="E1340" i="1"/>
  <c r="F1340" i="1"/>
  <c r="B1341" i="1"/>
  <c r="C1341" i="1"/>
  <c r="E1341" i="1"/>
  <c r="F1341" i="1"/>
  <c r="B1342" i="1"/>
  <c r="C1342" i="1"/>
  <c r="E1342" i="1"/>
  <c r="F1342" i="1"/>
  <c r="B1343" i="1"/>
  <c r="C1343" i="1"/>
  <c r="E1343" i="1"/>
  <c r="F1343" i="1"/>
  <c r="B1344" i="1"/>
  <c r="C1344" i="1"/>
  <c r="E1344" i="1"/>
  <c r="F1344" i="1"/>
  <c r="B1345" i="1"/>
  <c r="C1345" i="1"/>
  <c r="E1345" i="1"/>
  <c r="F1345" i="1"/>
  <c r="B1346" i="1"/>
  <c r="C1346" i="1"/>
  <c r="E1346" i="1"/>
  <c r="F1346" i="1"/>
  <c r="B1347" i="1"/>
  <c r="C1347" i="1"/>
  <c r="E1347" i="1"/>
  <c r="F1347" i="1"/>
  <c r="B1348" i="1"/>
  <c r="C1348" i="1"/>
  <c r="E1348" i="1"/>
  <c r="F1348" i="1"/>
  <c r="B1349" i="1"/>
  <c r="C1349" i="1"/>
  <c r="E1349" i="1"/>
  <c r="F1349" i="1"/>
  <c r="B1350" i="1"/>
  <c r="C1350" i="1"/>
  <c r="E1350" i="1"/>
  <c r="F1350" i="1"/>
  <c r="B1351" i="1"/>
  <c r="C1351" i="1"/>
  <c r="E1351" i="1"/>
  <c r="F1351" i="1"/>
  <c r="B1352" i="1"/>
  <c r="C1352" i="1"/>
  <c r="E1352" i="1"/>
  <c r="F1352" i="1"/>
  <c r="B1353" i="1"/>
  <c r="C1353" i="1"/>
  <c r="E1353" i="1"/>
  <c r="F1353" i="1"/>
  <c r="B1354" i="1"/>
  <c r="C1354" i="1"/>
  <c r="E1354" i="1"/>
  <c r="F1354" i="1"/>
  <c r="B1355" i="1"/>
  <c r="C1355" i="1"/>
  <c r="E1355" i="1"/>
  <c r="F1355" i="1"/>
  <c r="B1356" i="1"/>
  <c r="C1356" i="1"/>
  <c r="E1356" i="1"/>
  <c r="F1356" i="1"/>
  <c r="B1357" i="1"/>
  <c r="C1357" i="1"/>
  <c r="E1357" i="1"/>
  <c r="F1357" i="1"/>
  <c r="B1358" i="1"/>
  <c r="C1358" i="1"/>
  <c r="E1358" i="1"/>
  <c r="F1358" i="1"/>
  <c r="B1359" i="1"/>
  <c r="C1359" i="1"/>
  <c r="E1359" i="1"/>
  <c r="F1359" i="1"/>
  <c r="B1360" i="1"/>
  <c r="C1360" i="1"/>
  <c r="E1360" i="1"/>
  <c r="F1360" i="1"/>
  <c r="B1361" i="1"/>
  <c r="C1361" i="1"/>
  <c r="E1361" i="1"/>
  <c r="F1361" i="1"/>
  <c r="B1362" i="1"/>
  <c r="C1362" i="1"/>
  <c r="E1362" i="1"/>
  <c r="F1362" i="1"/>
  <c r="B1363" i="1"/>
  <c r="C1363" i="1"/>
  <c r="E1363" i="1"/>
  <c r="F1363" i="1"/>
  <c r="B1364" i="1"/>
  <c r="C1364" i="1"/>
  <c r="E1364" i="1"/>
  <c r="F1364" i="1"/>
  <c r="B1365" i="1"/>
  <c r="C1365" i="1"/>
  <c r="E1365" i="1"/>
  <c r="F1365" i="1"/>
  <c r="B1366" i="1"/>
  <c r="C1366" i="1"/>
  <c r="E1366" i="1"/>
  <c r="F1366" i="1"/>
  <c r="B1367" i="1"/>
  <c r="C1367" i="1"/>
  <c r="E1367" i="1"/>
  <c r="F1367" i="1"/>
  <c r="B1368" i="1"/>
  <c r="C1368" i="1"/>
  <c r="E1368" i="1"/>
  <c r="F1368" i="1"/>
  <c r="B1369" i="1"/>
  <c r="C1369" i="1"/>
  <c r="E1369" i="1"/>
  <c r="F1369" i="1"/>
  <c r="B1370" i="1"/>
  <c r="C1370" i="1"/>
  <c r="E1370" i="1"/>
  <c r="F1370" i="1"/>
  <c r="B1371" i="1"/>
  <c r="C1371" i="1"/>
  <c r="E1371" i="1"/>
  <c r="F1371" i="1"/>
  <c r="B1372" i="1"/>
  <c r="C1372" i="1"/>
  <c r="E1372" i="1"/>
  <c r="F1372" i="1"/>
  <c r="B1373" i="1"/>
  <c r="C1373" i="1"/>
  <c r="E1373" i="1"/>
  <c r="F1373" i="1"/>
  <c r="B1374" i="1"/>
  <c r="C1374" i="1"/>
  <c r="E1374" i="1"/>
  <c r="F1374" i="1"/>
  <c r="B1375" i="1"/>
  <c r="C1375" i="1"/>
  <c r="E1375" i="1"/>
  <c r="F1375" i="1"/>
  <c r="B1376" i="1"/>
  <c r="C1376" i="1"/>
  <c r="E1376" i="1"/>
  <c r="F1376" i="1"/>
  <c r="B1377" i="1"/>
  <c r="C1377" i="1"/>
  <c r="E1377" i="1"/>
  <c r="F1377" i="1"/>
  <c r="B1378" i="1"/>
  <c r="C1378" i="1"/>
  <c r="E1378" i="1"/>
  <c r="F1378" i="1"/>
  <c r="B1379" i="1"/>
  <c r="C1379" i="1"/>
  <c r="E1379" i="1"/>
  <c r="F1379" i="1"/>
  <c r="B1380" i="1"/>
  <c r="C1380" i="1"/>
  <c r="E1380" i="1"/>
  <c r="F1380" i="1"/>
  <c r="B1381" i="1"/>
  <c r="C1381" i="1"/>
  <c r="E1381" i="1"/>
  <c r="F1381" i="1"/>
  <c r="B1382" i="1"/>
  <c r="C1382" i="1"/>
  <c r="E1382" i="1"/>
  <c r="F1382" i="1"/>
  <c r="B1383" i="1"/>
  <c r="C1383" i="1"/>
  <c r="E1383" i="1"/>
  <c r="F1383" i="1"/>
  <c r="B1384" i="1"/>
  <c r="C1384" i="1"/>
  <c r="E1384" i="1"/>
  <c r="F1384" i="1"/>
  <c r="B1385" i="1"/>
  <c r="C1385" i="1"/>
  <c r="E1385" i="1"/>
  <c r="F1385" i="1"/>
  <c r="B1386" i="1"/>
  <c r="C1386" i="1"/>
  <c r="E1386" i="1"/>
  <c r="F1386" i="1"/>
  <c r="B1387" i="1"/>
  <c r="C1387" i="1"/>
  <c r="E1387" i="1"/>
  <c r="F1387" i="1"/>
  <c r="B1388" i="1"/>
  <c r="C1388" i="1"/>
  <c r="E1388" i="1"/>
  <c r="F1388" i="1"/>
  <c r="B1389" i="1"/>
  <c r="C1389" i="1"/>
  <c r="E1389" i="1"/>
  <c r="F1389" i="1"/>
  <c r="B1390" i="1"/>
  <c r="C1390" i="1"/>
  <c r="E1390" i="1"/>
  <c r="F1390" i="1"/>
  <c r="B1391" i="1"/>
  <c r="C1391" i="1"/>
  <c r="E1391" i="1"/>
  <c r="F1391" i="1"/>
  <c r="B1392" i="1"/>
  <c r="C1392" i="1"/>
  <c r="E1392" i="1"/>
  <c r="F1392" i="1"/>
  <c r="B1393" i="1"/>
  <c r="C1393" i="1"/>
  <c r="E1393" i="1"/>
  <c r="F1393" i="1"/>
  <c r="B1394" i="1"/>
  <c r="C1394" i="1"/>
  <c r="E1394" i="1"/>
  <c r="F1394" i="1"/>
  <c r="B1395" i="1"/>
  <c r="C1395" i="1"/>
  <c r="E1395" i="1"/>
  <c r="F1395" i="1"/>
  <c r="B1396" i="1"/>
  <c r="C1396" i="1"/>
  <c r="E1396" i="1"/>
  <c r="F1396" i="1"/>
  <c r="B1397" i="1"/>
  <c r="C1397" i="1"/>
  <c r="E1397" i="1"/>
  <c r="F1397" i="1"/>
  <c r="B1398" i="1"/>
  <c r="C1398" i="1"/>
  <c r="E1398" i="1"/>
  <c r="F1398" i="1"/>
  <c r="B1399" i="1"/>
  <c r="C1399" i="1"/>
  <c r="E1399" i="1"/>
  <c r="F1399" i="1"/>
  <c r="B1400" i="1"/>
  <c r="C1400" i="1"/>
  <c r="E1400" i="1"/>
  <c r="F1400" i="1"/>
  <c r="B1401" i="1"/>
  <c r="C1401" i="1"/>
  <c r="E1401" i="1"/>
  <c r="F1401" i="1"/>
  <c r="B1402" i="1"/>
  <c r="C1402" i="1"/>
  <c r="E1402" i="1"/>
  <c r="F1402" i="1"/>
  <c r="B1403" i="1"/>
  <c r="C1403" i="1"/>
  <c r="E1403" i="1"/>
  <c r="F1403" i="1"/>
  <c r="B1404" i="1"/>
  <c r="C1404" i="1"/>
  <c r="E1404" i="1"/>
  <c r="F1404" i="1"/>
  <c r="B1405" i="1"/>
  <c r="C1405" i="1"/>
  <c r="E1405" i="1"/>
  <c r="F1405" i="1"/>
  <c r="B1406" i="1"/>
  <c r="C1406" i="1"/>
  <c r="E1406" i="1"/>
  <c r="F1406" i="1"/>
  <c r="B1407" i="1"/>
  <c r="C1407" i="1"/>
  <c r="E1407" i="1"/>
  <c r="F1407" i="1"/>
  <c r="B1408" i="1"/>
  <c r="C1408" i="1"/>
  <c r="E1408" i="1"/>
  <c r="F1408" i="1"/>
  <c r="B1409" i="1"/>
  <c r="C1409" i="1"/>
  <c r="E1409" i="1"/>
  <c r="F1409" i="1"/>
  <c r="B1410" i="1"/>
  <c r="C1410" i="1"/>
  <c r="E1410" i="1"/>
  <c r="F1410" i="1"/>
  <c r="B1411" i="1"/>
  <c r="C1411" i="1"/>
  <c r="E1411" i="1"/>
  <c r="F1411" i="1"/>
  <c r="B1412" i="1"/>
  <c r="C1412" i="1"/>
  <c r="E1412" i="1"/>
  <c r="F1412" i="1"/>
  <c r="B1413" i="1"/>
  <c r="C1413" i="1"/>
  <c r="E1413" i="1"/>
  <c r="F1413" i="1"/>
  <c r="B1414" i="1"/>
  <c r="C1414" i="1"/>
  <c r="E1414" i="1"/>
  <c r="F1414" i="1"/>
  <c r="B1415" i="1"/>
  <c r="C1415" i="1"/>
  <c r="E1415" i="1"/>
  <c r="F1415" i="1"/>
  <c r="B1416" i="1"/>
  <c r="C1416" i="1"/>
  <c r="E1416" i="1"/>
  <c r="F1416" i="1"/>
  <c r="B1417" i="1"/>
  <c r="C1417" i="1"/>
  <c r="E1417" i="1"/>
  <c r="F1417" i="1"/>
  <c r="B1418" i="1"/>
  <c r="C1418" i="1"/>
  <c r="E1418" i="1"/>
  <c r="F1418" i="1"/>
  <c r="B1419" i="1"/>
  <c r="C1419" i="1"/>
  <c r="E1419" i="1"/>
  <c r="F1419" i="1"/>
  <c r="B1420" i="1"/>
  <c r="C1420" i="1"/>
  <c r="E1420" i="1"/>
  <c r="F1420" i="1"/>
  <c r="B1421" i="1"/>
  <c r="C1421" i="1"/>
  <c r="E1421" i="1"/>
  <c r="F1421" i="1"/>
  <c r="B1422" i="1"/>
  <c r="C1422" i="1"/>
  <c r="E1422" i="1"/>
  <c r="F1422" i="1"/>
  <c r="B1423" i="1"/>
  <c r="C1423" i="1"/>
  <c r="E1423" i="1"/>
  <c r="F1423" i="1"/>
  <c r="B1424" i="1"/>
  <c r="C1424" i="1"/>
  <c r="E1424" i="1"/>
  <c r="F1424" i="1"/>
  <c r="B1425" i="1"/>
  <c r="C1425" i="1"/>
  <c r="E1425" i="1"/>
  <c r="F1425" i="1"/>
  <c r="B1426" i="1"/>
  <c r="C1426" i="1"/>
  <c r="E1426" i="1"/>
  <c r="F1426" i="1"/>
  <c r="B1427" i="1"/>
  <c r="C1427" i="1"/>
  <c r="E1427" i="1"/>
  <c r="F1427" i="1"/>
  <c r="B1428" i="1"/>
  <c r="C1428" i="1"/>
  <c r="E1428" i="1"/>
  <c r="F1428" i="1"/>
  <c r="B1429" i="1"/>
  <c r="C1429" i="1"/>
  <c r="E1429" i="1"/>
  <c r="F1429" i="1"/>
  <c r="B1430" i="1"/>
  <c r="C1430" i="1"/>
  <c r="E1430" i="1"/>
  <c r="F1430" i="1"/>
  <c r="B1431" i="1"/>
  <c r="C1431" i="1"/>
  <c r="E1431" i="1"/>
  <c r="F1431" i="1"/>
  <c r="B1432" i="1"/>
  <c r="C1432" i="1"/>
  <c r="E1432" i="1"/>
  <c r="F1432" i="1"/>
  <c r="B1433" i="1"/>
  <c r="C1433" i="1"/>
  <c r="E1433" i="1"/>
  <c r="F1433" i="1"/>
  <c r="B1434" i="1"/>
  <c r="C1434" i="1"/>
  <c r="E1434" i="1"/>
  <c r="F1434" i="1"/>
  <c r="B1435" i="1"/>
  <c r="C1435" i="1"/>
  <c r="E1435" i="1"/>
  <c r="F1435" i="1"/>
  <c r="B1436" i="1"/>
  <c r="C1436" i="1"/>
  <c r="E1436" i="1"/>
  <c r="F1436" i="1"/>
  <c r="B1437" i="1"/>
  <c r="C1437" i="1"/>
  <c r="E1437" i="1"/>
  <c r="F1437" i="1"/>
  <c r="B1438" i="1"/>
  <c r="C1438" i="1"/>
  <c r="E1438" i="1"/>
  <c r="F1438" i="1"/>
  <c r="B1439" i="1"/>
  <c r="C1439" i="1"/>
  <c r="E1439" i="1"/>
  <c r="F1439" i="1"/>
  <c r="B1440" i="1"/>
  <c r="C1440" i="1"/>
  <c r="E1440" i="1"/>
  <c r="F1440" i="1"/>
  <c r="B1441" i="1"/>
  <c r="C1441" i="1"/>
  <c r="E1441" i="1"/>
  <c r="F1441" i="1"/>
  <c r="B1442" i="1"/>
  <c r="C1442" i="1"/>
  <c r="E1442" i="1"/>
  <c r="F1442" i="1"/>
  <c r="B1443" i="1"/>
  <c r="C1443" i="1"/>
  <c r="E1443" i="1"/>
  <c r="F1443" i="1"/>
  <c r="B1444" i="1"/>
  <c r="C1444" i="1"/>
  <c r="E1444" i="1"/>
  <c r="F1444" i="1"/>
  <c r="B1445" i="1"/>
  <c r="C1445" i="1"/>
  <c r="E1445" i="1"/>
  <c r="F1445" i="1"/>
  <c r="B1446" i="1"/>
  <c r="C1446" i="1"/>
  <c r="E1446" i="1"/>
  <c r="F1446" i="1"/>
  <c r="B1447" i="1"/>
  <c r="C1447" i="1"/>
  <c r="E1447" i="1"/>
  <c r="F1447" i="1"/>
  <c r="B1448" i="1"/>
  <c r="C1448" i="1"/>
  <c r="E1448" i="1"/>
  <c r="F1448" i="1"/>
  <c r="B1449" i="1"/>
  <c r="C1449" i="1"/>
  <c r="E1449" i="1"/>
  <c r="F1449" i="1"/>
  <c r="B1450" i="1"/>
  <c r="C1450" i="1"/>
  <c r="E1450" i="1"/>
  <c r="F1450" i="1"/>
  <c r="B1451" i="1"/>
  <c r="C1451" i="1"/>
  <c r="E1451" i="1"/>
  <c r="F1451" i="1"/>
  <c r="B1452" i="1"/>
  <c r="C1452" i="1"/>
  <c r="E1452" i="1"/>
  <c r="F1452" i="1"/>
  <c r="B1453" i="1"/>
  <c r="C1453" i="1"/>
  <c r="E1453" i="1"/>
  <c r="F1453" i="1"/>
  <c r="B1454" i="1"/>
  <c r="C1454" i="1"/>
  <c r="E1454" i="1"/>
  <c r="F1454" i="1"/>
  <c r="B1455" i="1"/>
  <c r="C1455" i="1"/>
  <c r="E1455" i="1"/>
  <c r="F1455" i="1"/>
  <c r="B1456" i="1"/>
  <c r="C1456" i="1"/>
  <c r="E1456" i="1"/>
  <c r="F1456" i="1"/>
  <c r="B1457" i="1"/>
  <c r="C1457" i="1"/>
  <c r="E1457" i="1"/>
  <c r="F1457" i="1"/>
  <c r="B1458" i="1"/>
  <c r="C1458" i="1"/>
  <c r="E1458" i="1"/>
  <c r="F1458" i="1"/>
  <c r="B1459" i="1"/>
  <c r="C1459" i="1"/>
  <c r="E1459" i="1"/>
  <c r="F1459" i="1"/>
  <c r="B1460" i="1"/>
  <c r="C1460" i="1"/>
  <c r="E1460" i="1"/>
  <c r="F1460" i="1"/>
  <c r="B1461" i="1"/>
  <c r="C1461" i="1"/>
  <c r="E1461" i="1"/>
  <c r="F1461" i="1"/>
  <c r="B1462" i="1"/>
  <c r="C1462" i="1"/>
  <c r="E1462" i="1"/>
  <c r="F1462" i="1"/>
  <c r="B1463" i="1"/>
  <c r="C1463" i="1"/>
  <c r="E1463" i="1"/>
  <c r="F1463" i="1"/>
  <c r="B1464" i="1"/>
  <c r="C1464" i="1"/>
  <c r="E1464" i="1"/>
  <c r="F1464" i="1"/>
  <c r="B1465" i="1"/>
  <c r="C1465" i="1"/>
  <c r="E1465" i="1"/>
  <c r="F1465" i="1"/>
  <c r="B1466" i="1"/>
  <c r="C1466" i="1"/>
  <c r="E1466" i="1"/>
  <c r="F1466" i="1"/>
  <c r="B1467" i="1"/>
  <c r="C1467" i="1"/>
  <c r="E1467" i="1"/>
  <c r="F1467" i="1"/>
  <c r="B1468" i="1"/>
  <c r="C1468" i="1"/>
  <c r="E1468" i="1"/>
  <c r="F1468" i="1"/>
  <c r="B1469" i="1"/>
  <c r="C1469" i="1"/>
  <c r="E1469" i="1"/>
  <c r="F1469" i="1"/>
  <c r="B1470" i="1"/>
  <c r="C1470" i="1"/>
  <c r="E1470" i="1"/>
  <c r="F1470" i="1"/>
  <c r="B1471" i="1"/>
  <c r="C1471" i="1"/>
  <c r="E1471" i="1"/>
  <c r="F1471" i="1"/>
  <c r="B1472" i="1"/>
  <c r="C1472" i="1"/>
  <c r="E1472" i="1"/>
  <c r="F1472" i="1"/>
  <c r="B1473" i="1"/>
  <c r="C1473" i="1"/>
  <c r="E1473" i="1"/>
  <c r="F1473" i="1"/>
  <c r="B1474" i="1"/>
  <c r="C1474" i="1"/>
  <c r="E1474" i="1"/>
  <c r="F1474" i="1"/>
  <c r="B1475" i="1"/>
  <c r="C1475" i="1"/>
  <c r="E1475" i="1"/>
  <c r="F1475" i="1"/>
  <c r="B1476" i="1"/>
  <c r="C1476" i="1"/>
  <c r="E1476" i="1"/>
  <c r="F1476" i="1"/>
  <c r="B1477" i="1"/>
  <c r="C1477" i="1"/>
  <c r="E1477" i="1"/>
  <c r="F1477" i="1"/>
  <c r="B1478" i="1"/>
  <c r="C1478" i="1"/>
  <c r="E1478" i="1"/>
  <c r="F1478" i="1"/>
  <c r="B1479" i="1"/>
  <c r="C1479" i="1"/>
  <c r="E1479" i="1"/>
  <c r="F1479" i="1"/>
  <c r="B1480" i="1"/>
  <c r="C1480" i="1"/>
  <c r="E1480" i="1"/>
  <c r="F1480" i="1"/>
  <c r="B1481" i="1"/>
  <c r="C1481" i="1"/>
  <c r="E1481" i="1"/>
  <c r="F1481" i="1"/>
  <c r="B1482" i="1"/>
  <c r="C1482" i="1"/>
  <c r="E1482" i="1"/>
  <c r="F1482" i="1"/>
  <c r="B1483" i="1"/>
  <c r="C1483" i="1"/>
  <c r="E1483" i="1"/>
  <c r="F1483" i="1"/>
  <c r="B1484" i="1"/>
  <c r="C1484" i="1"/>
  <c r="E1484" i="1"/>
  <c r="F1484" i="1"/>
  <c r="B1485" i="1"/>
  <c r="C1485" i="1"/>
  <c r="E1485" i="1"/>
  <c r="F1485" i="1"/>
  <c r="B1486" i="1"/>
  <c r="C1486" i="1"/>
  <c r="E1486" i="1"/>
  <c r="F1486" i="1"/>
  <c r="B1487" i="1"/>
  <c r="C1487" i="1"/>
  <c r="E1487" i="1"/>
  <c r="F1487" i="1"/>
  <c r="B1488" i="1"/>
  <c r="C1488" i="1"/>
  <c r="E1488" i="1"/>
  <c r="F1488" i="1"/>
  <c r="B1489" i="1"/>
  <c r="C1489" i="1"/>
  <c r="E1489" i="1"/>
  <c r="F1489" i="1"/>
  <c r="B1490" i="1"/>
  <c r="C1490" i="1"/>
  <c r="E1490" i="1"/>
  <c r="F1490" i="1"/>
  <c r="B1491" i="1"/>
  <c r="C1491" i="1"/>
  <c r="E1491" i="1"/>
  <c r="F1491" i="1"/>
  <c r="B1492" i="1"/>
  <c r="C1492" i="1"/>
  <c r="E1492" i="1"/>
  <c r="F1492" i="1"/>
  <c r="B1493" i="1"/>
  <c r="C1493" i="1"/>
  <c r="E1493" i="1"/>
  <c r="F1493" i="1"/>
  <c r="B1494" i="1"/>
  <c r="C1494" i="1"/>
  <c r="E1494" i="1"/>
  <c r="F1494" i="1"/>
  <c r="B1495" i="1"/>
  <c r="C1495" i="1"/>
  <c r="E1495" i="1"/>
  <c r="F1495" i="1"/>
  <c r="B1496" i="1"/>
  <c r="C1496" i="1"/>
  <c r="E1496" i="1"/>
  <c r="F1496" i="1"/>
  <c r="B1497" i="1"/>
  <c r="C1497" i="1"/>
  <c r="E1497" i="1"/>
  <c r="F1497" i="1"/>
  <c r="B1498" i="1"/>
  <c r="C1498" i="1"/>
  <c r="E1498" i="1"/>
  <c r="F1498" i="1"/>
  <c r="B1499" i="1"/>
  <c r="C1499" i="1"/>
  <c r="E1499" i="1"/>
  <c r="F1499" i="1"/>
  <c r="B1500" i="1"/>
  <c r="C1500" i="1"/>
  <c r="E1500" i="1"/>
  <c r="F1500" i="1"/>
  <c r="B1501" i="1"/>
  <c r="C1501" i="1"/>
  <c r="E1501" i="1"/>
  <c r="F1501" i="1"/>
  <c r="B1502" i="1"/>
  <c r="C1502" i="1"/>
  <c r="E1502" i="1"/>
  <c r="F1502" i="1"/>
  <c r="B1503" i="1"/>
  <c r="C1503" i="1"/>
  <c r="E1503" i="1"/>
  <c r="F1503" i="1"/>
  <c r="B1504" i="1"/>
  <c r="C1504" i="1"/>
  <c r="E1504" i="1"/>
  <c r="F1504" i="1"/>
  <c r="B1505" i="1"/>
  <c r="C1505" i="1"/>
  <c r="E1505" i="1"/>
  <c r="F1505" i="1"/>
  <c r="B1506" i="1"/>
  <c r="C1506" i="1"/>
  <c r="E1506" i="1"/>
  <c r="F1506" i="1"/>
  <c r="B1507" i="1"/>
  <c r="C1507" i="1"/>
  <c r="E1507" i="1"/>
  <c r="F1507" i="1"/>
  <c r="B1508" i="1"/>
  <c r="C1508" i="1"/>
  <c r="E1508" i="1"/>
  <c r="F1508" i="1"/>
  <c r="B1509" i="1"/>
  <c r="C1509" i="1"/>
  <c r="E1509" i="1"/>
  <c r="F1509" i="1"/>
  <c r="B1510" i="1"/>
  <c r="C1510" i="1"/>
  <c r="E1510" i="1"/>
  <c r="F1510" i="1"/>
  <c r="B1511" i="1"/>
  <c r="C1511" i="1"/>
  <c r="E1511" i="1"/>
  <c r="F1511" i="1"/>
  <c r="B1512" i="1"/>
  <c r="C1512" i="1"/>
  <c r="E1512" i="1"/>
  <c r="F1512" i="1"/>
  <c r="B1513" i="1"/>
  <c r="C1513" i="1"/>
  <c r="E1513" i="1"/>
  <c r="F1513" i="1"/>
  <c r="B1514" i="1"/>
  <c r="C1514" i="1"/>
  <c r="E1514" i="1"/>
  <c r="F1514" i="1"/>
  <c r="B1515" i="1"/>
  <c r="C1515" i="1"/>
  <c r="E1515" i="1"/>
  <c r="F1515" i="1"/>
  <c r="B1516" i="1"/>
  <c r="C1516" i="1"/>
  <c r="E1516" i="1"/>
  <c r="F1516" i="1"/>
  <c r="B1517" i="1"/>
  <c r="C1517" i="1"/>
  <c r="E1517" i="1"/>
  <c r="F1517" i="1"/>
  <c r="B1518" i="1"/>
  <c r="C1518" i="1"/>
  <c r="E1518" i="1"/>
  <c r="F1518" i="1"/>
  <c r="B1519" i="1"/>
  <c r="C1519" i="1"/>
  <c r="E1519" i="1"/>
  <c r="F1519" i="1"/>
  <c r="B1520" i="1"/>
  <c r="C1520" i="1"/>
  <c r="E1520" i="1"/>
  <c r="F1520" i="1"/>
  <c r="B1521" i="1"/>
  <c r="C1521" i="1"/>
  <c r="E1521" i="1"/>
  <c r="F1521" i="1"/>
  <c r="B1522" i="1"/>
  <c r="C1522" i="1"/>
  <c r="E1522" i="1"/>
  <c r="F1522" i="1"/>
  <c r="B1523" i="1"/>
  <c r="C1523" i="1"/>
  <c r="E1523" i="1"/>
  <c r="F1523" i="1"/>
  <c r="B1524" i="1"/>
  <c r="C1524" i="1"/>
  <c r="E1524" i="1"/>
  <c r="F1524" i="1"/>
  <c r="B1525" i="1"/>
  <c r="C1525" i="1"/>
  <c r="E1525" i="1"/>
  <c r="F1525" i="1"/>
  <c r="B1526" i="1"/>
  <c r="C1526" i="1"/>
  <c r="E1526" i="1"/>
  <c r="F1526" i="1"/>
  <c r="B1527" i="1"/>
  <c r="C1527" i="1"/>
  <c r="E1527" i="1"/>
  <c r="F1527" i="1"/>
  <c r="B1528" i="1"/>
  <c r="C1528" i="1"/>
  <c r="E1528" i="1"/>
  <c r="F1528" i="1"/>
  <c r="B1529" i="1"/>
  <c r="C1529" i="1"/>
  <c r="E1529" i="1"/>
  <c r="F1529" i="1"/>
  <c r="B1530" i="1"/>
  <c r="C1530" i="1"/>
  <c r="E1530" i="1"/>
  <c r="F1530" i="1"/>
  <c r="B1531" i="1"/>
  <c r="C1531" i="1"/>
  <c r="E1531" i="1"/>
  <c r="F1531" i="1"/>
  <c r="B1532" i="1"/>
  <c r="C1532" i="1"/>
  <c r="E1532" i="1"/>
  <c r="F1532" i="1"/>
  <c r="B1533" i="1"/>
  <c r="C1533" i="1"/>
  <c r="E1533" i="1"/>
  <c r="F1533" i="1"/>
  <c r="B1534" i="1"/>
  <c r="C1534" i="1"/>
  <c r="E1534" i="1"/>
  <c r="F1534" i="1"/>
  <c r="B1535" i="1"/>
  <c r="C1535" i="1"/>
  <c r="E1535" i="1"/>
  <c r="F1535" i="1"/>
  <c r="B1536" i="1"/>
  <c r="C1536" i="1"/>
  <c r="E1536" i="1"/>
  <c r="F1536" i="1"/>
  <c r="B1537" i="1"/>
  <c r="C1537" i="1"/>
  <c r="E1537" i="1"/>
  <c r="F1537" i="1"/>
  <c r="B1538" i="1"/>
  <c r="C1538" i="1"/>
  <c r="E1538" i="1"/>
  <c r="F1538" i="1"/>
  <c r="B1539" i="1"/>
  <c r="C1539" i="1"/>
  <c r="E1539" i="1"/>
  <c r="F1539" i="1"/>
  <c r="B1540" i="1"/>
  <c r="C1540" i="1"/>
  <c r="E1540" i="1"/>
  <c r="F1540" i="1"/>
  <c r="B1541" i="1"/>
  <c r="C1541" i="1"/>
  <c r="E1541" i="1"/>
  <c r="F1541" i="1"/>
  <c r="B1542" i="1"/>
  <c r="C1542" i="1"/>
  <c r="E1542" i="1"/>
  <c r="F1542" i="1"/>
  <c r="B1543" i="1"/>
  <c r="C1543" i="1"/>
  <c r="E1543" i="1"/>
  <c r="F1543" i="1"/>
  <c r="B1544" i="1"/>
  <c r="C1544" i="1"/>
  <c r="E1544" i="1"/>
  <c r="F1544" i="1"/>
  <c r="B1545" i="1"/>
  <c r="C1545" i="1"/>
  <c r="E1545" i="1"/>
  <c r="F1545" i="1"/>
  <c r="B1546" i="1"/>
  <c r="C1546" i="1"/>
  <c r="E1546" i="1"/>
  <c r="F1546" i="1"/>
  <c r="B1547" i="1"/>
  <c r="C1547" i="1"/>
  <c r="E1547" i="1"/>
  <c r="F1547" i="1"/>
  <c r="B1548" i="1"/>
  <c r="C1548" i="1"/>
  <c r="E1548" i="1"/>
  <c r="F1548" i="1"/>
  <c r="B1549" i="1"/>
  <c r="C1549" i="1"/>
  <c r="E1549" i="1"/>
  <c r="F1549" i="1"/>
  <c r="B1550" i="1"/>
  <c r="C1550" i="1"/>
  <c r="E1550" i="1"/>
  <c r="F1550" i="1"/>
  <c r="B1551" i="1"/>
  <c r="C1551" i="1"/>
  <c r="E1551" i="1"/>
  <c r="F1551" i="1"/>
  <c r="B1552" i="1"/>
  <c r="C1552" i="1"/>
  <c r="E1552" i="1"/>
  <c r="F1552" i="1"/>
  <c r="B1553" i="1"/>
  <c r="C1553" i="1"/>
  <c r="E1553" i="1"/>
  <c r="F1553" i="1"/>
  <c r="B1554" i="1"/>
  <c r="C1554" i="1"/>
  <c r="E1554" i="1"/>
  <c r="F1554" i="1"/>
  <c r="B1555" i="1"/>
  <c r="C1555" i="1"/>
  <c r="E1555" i="1"/>
  <c r="F1555" i="1"/>
  <c r="B1556" i="1"/>
  <c r="C1556" i="1"/>
  <c r="E1556" i="1"/>
  <c r="F1556" i="1"/>
  <c r="B1557" i="1"/>
  <c r="C1557" i="1"/>
  <c r="E1557" i="1"/>
  <c r="F1557" i="1"/>
  <c r="B1558" i="1"/>
  <c r="C1558" i="1"/>
  <c r="E1558" i="1"/>
  <c r="F1558" i="1"/>
  <c r="B1559" i="1"/>
  <c r="C1559" i="1"/>
  <c r="E1559" i="1"/>
  <c r="F1559" i="1"/>
  <c r="B1560" i="1"/>
  <c r="C1560" i="1"/>
  <c r="E1560" i="1"/>
  <c r="F1560" i="1"/>
  <c r="B1561" i="1"/>
  <c r="C1561" i="1"/>
  <c r="E1561" i="1"/>
  <c r="F1561" i="1"/>
  <c r="B1562" i="1"/>
  <c r="C1562" i="1"/>
  <c r="E1562" i="1"/>
  <c r="F1562" i="1"/>
  <c r="B1563" i="1"/>
  <c r="C1563" i="1"/>
  <c r="E1563" i="1"/>
  <c r="F1563" i="1"/>
  <c r="B1564" i="1"/>
  <c r="C1564" i="1"/>
  <c r="E1564" i="1"/>
  <c r="F1564" i="1"/>
  <c r="B1565" i="1"/>
  <c r="C1565" i="1"/>
  <c r="E1565" i="1"/>
  <c r="F1565" i="1"/>
  <c r="B1566" i="1"/>
  <c r="C1566" i="1"/>
  <c r="E1566" i="1"/>
  <c r="F1566" i="1"/>
  <c r="B1567" i="1"/>
  <c r="C1567" i="1"/>
  <c r="E1567" i="1"/>
  <c r="F1567" i="1"/>
  <c r="B1568" i="1"/>
  <c r="C1568" i="1"/>
  <c r="E1568" i="1"/>
  <c r="F1568" i="1"/>
  <c r="B1569" i="1"/>
  <c r="C1569" i="1"/>
  <c r="E1569" i="1"/>
  <c r="F1569" i="1"/>
  <c r="B1570" i="1"/>
  <c r="C1570" i="1"/>
  <c r="E1570" i="1"/>
  <c r="F1570" i="1"/>
  <c r="B1571" i="1"/>
  <c r="C1571" i="1"/>
  <c r="E1571" i="1"/>
  <c r="F1571" i="1"/>
  <c r="B1572" i="1"/>
  <c r="C1572" i="1"/>
  <c r="E1572" i="1"/>
  <c r="F1572" i="1"/>
  <c r="B1573" i="1"/>
  <c r="C1573" i="1"/>
  <c r="E1573" i="1"/>
  <c r="F1573" i="1"/>
  <c r="B1574" i="1"/>
  <c r="C1574" i="1"/>
  <c r="E1574" i="1"/>
  <c r="F1574" i="1"/>
  <c r="B1575" i="1"/>
  <c r="C1575" i="1"/>
  <c r="E1575" i="1"/>
  <c r="F1575" i="1"/>
  <c r="B1576" i="1"/>
  <c r="C1576" i="1"/>
  <c r="E1576" i="1"/>
  <c r="F1576" i="1"/>
  <c r="B1577" i="1"/>
  <c r="C1577" i="1"/>
  <c r="E1577" i="1"/>
  <c r="F1577" i="1"/>
  <c r="B1578" i="1"/>
  <c r="C1578" i="1"/>
  <c r="E1578" i="1"/>
  <c r="F1578" i="1"/>
  <c r="B1579" i="1"/>
  <c r="C1579" i="1"/>
  <c r="E1579" i="1"/>
  <c r="F1579" i="1"/>
  <c r="B1580" i="1"/>
  <c r="C1580" i="1"/>
  <c r="E1580" i="1"/>
  <c r="F1580" i="1"/>
  <c r="B1581" i="1"/>
  <c r="C1581" i="1"/>
  <c r="E1581" i="1"/>
  <c r="F1581" i="1"/>
  <c r="B1582" i="1"/>
  <c r="C1582" i="1"/>
  <c r="E1582" i="1"/>
  <c r="F1582" i="1"/>
  <c r="B1583" i="1"/>
  <c r="C1583" i="1"/>
  <c r="E1583" i="1"/>
  <c r="F1583" i="1"/>
  <c r="B1584" i="1"/>
  <c r="C1584" i="1"/>
  <c r="E1584" i="1"/>
  <c r="F1584" i="1"/>
  <c r="B1585" i="1"/>
  <c r="C1585" i="1"/>
  <c r="E1585" i="1"/>
  <c r="F1585" i="1"/>
  <c r="B1586" i="1"/>
  <c r="C1586" i="1"/>
  <c r="E1586" i="1"/>
  <c r="F1586" i="1"/>
  <c r="B1587" i="1"/>
  <c r="C1587" i="1"/>
  <c r="E1587" i="1"/>
  <c r="F1587" i="1"/>
  <c r="B1588" i="1"/>
  <c r="C1588" i="1"/>
  <c r="E1588" i="1"/>
  <c r="F1588" i="1"/>
  <c r="B1589" i="1"/>
  <c r="C1589" i="1"/>
  <c r="E1589" i="1"/>
  <c r="F1589" i="1"/>
  <c r="B1590" i="1"/>
  <c r="C1590" i="1"/>
  <c r="E1590" i="1"/>
  <c r="F1590" i="1"/>
  <c r="B1591" i="1"/>
  <c r="C1591" i="1"/>
  <c r="E1591" i="1"/>
  <c r="F1591" i="1"/>
  <c r="B1592" i="1"/>
  <c r="C1592" i="1"/>
  <c r="E1592" i="1"/>
  <c r="F1592" i="1"/>
  <c r="B1593" i="1"/>
  <c r="C1593" i="1"/>
  <c r="E1593" i="1"/>
  <c r="F1593" i="1"/>
  <c r="B1594" i="1"/>
  <c r="C1594" i="1"/>
  <c r="E1594" i="1"/>
  <c r="F1594" i="1"/>
  <c r="B1595" i="1"/>
  <c r="C1595" i="1"/>
  <c r="E1595" i="1"/>
  <c r="F1595" i="1"/>
  <c r="B1596" i="1"/>
  <c r="C1596" i="1"/>
  <c r="E1596" i="1"/>
  <c r="F1596" i="1"/>
  <c r="B1597" i="1"/>
  <c r="C1597" i="1"/>
  <c r="E1597" i="1"/>
  <c r="F1597" i="1"/>
  <c r="B1598" i="1"/>
  <c r="C1598" i="1"/>
  <c r="E1598" i="1"/>
  <c r="F1598" i="1"/>
  <c r="B1599" i="1"/>
  <c r="C1599" i="1"/>
  <c r="E1599" i="1"/>
  <c r="F1599" i="1"/>
  <c r="B1600" i="1"/>
  <c r="C1600" i="1"/>
  <c r="E1600" i="1"/>
  <c r="F1600" i="1"/>
  <c r="B1601" i="1"/>
  <c r="C1601" i="1"/>
  <c r="E1601" i="1"/>
  <c r="F1601" i="1"/>
  <c r="B1602" i="1"/>
  <c r="C1602" i="1"/>
  <c r="E1602" i="1"/>
  <c r="F1602" i="1"/>
  <c r="B1603" i="1"/>
  <c r="C1603" i="1"/>
  <c r="E1603" i="1"/>
  <c r="F1603" i="1"/>
  <c r="B1604" i="1"/>
  <c r="C1604" i="1"/>
  <c r="E1604" i="1"/>
  <c r="F1604" i="1"/>
  <c r="B1605" i="1"/>
  <c r="C1605" i="1"/>
  <c r="E1605" i="1"/>
  <c r="F1605" i="1"/>
  <c r="B1606" i="1"/>
  <c r="C1606" i="1"/>
  <c r="E1606" i="1"/>
  <c r="F1606" i="1"/>
  <c r="B1607" i="1"/>
  <c r="C1607" i="1"/>
  <c r="E1607" i="1"/>
  <c r="F1607" i="1"/>
  <c r="B1608" i="1"/>
  <c r="C1608" i="1"/>
  <c r="E1608" i="1"/>
  <c r="F1608" i="1"/>
  <c r="B1609" i="1"/>
  <c r="C1609" i="1"/>
  <c r="E1609" i="1"/>
  <c r="F1609" i="1"/>
  <c r="B1610" i="1"/>
  <c r="C1610" i="1"/>
  <c r="E1610" i="1"/>
  <c r="F1610" i="1"/>
  <c r="B1611" i="1"/>
  <c r="C1611" i="1"/>
  <c r="E1611" i="1"/>
  <c r="F1611" i="1"/>
  <c r="B1612" i="1"/>
  <c r="C1612" i="1"/>
  <c r="E1612" i="1"/>
  <c r="F1612" i="1"/>
  <c r="B1613" i="1"/>
  <c r="C1613" i="1"/>
  <c r="E1613" i="1"/>
  <c r="F1613" i="1"/>
  <c r="B1614" i="1"/>
  <c r="C1614" i="1"/>
  <c r="E1614" i="1"/>
  <c r="F1614" i="1"/>
  <c r="B1615" i="1"/>
  <c r="C1615" i="1"/>
  <c r="E1615" i="1"/>
  <c r="F1615" i="1"/>
  <c r="B1616" i="1"/>
  <c r="C1616" i="1"/>
  <c r="E1616" i="1"/>
  <c r="F1616" i="1"/>
  <c r="B1617" i="1"/>
  <c r="C1617" i="1"/>
  <c r="E1617" i="1"/>
  <c r="F1617" i="1"/>
  <c r="B1618" i="1"/>
  <c r="C1618" i="1"/>
  <c r="E1618" i="1"/>
  <c r="F1618" i="1"/>
  <c r="B1619" i="1"/>
  <c r="C1619" i="1"/>
  <c r="E1619" i="1"/>
  <c r="F1619" i="1"/>
  <c r="B1620" i="1"/>
  <c r="C1620" i="1"/>
  <c r="E1620" i="1"/>
  <c r="F1620" i="1"/>
  <c r="B1621" i="1"/>
  <c r="C1621" i="1"/>
  <c r="E1621" i="1"/>
  <c r="F1621" i="1"/>
  <c r="B1622" i="1"/>
  <c r="C1622" i="1"/>
  <c r="E1622" i="1"/>
  <c r="F1622" i="1"/>
  <c r="B1623" i="1"/>
  <c r="C1623" i="1"/>
  <c r="E1623" i="1"/>
  <c r="F1623" i="1"/>
  <c r="B1624" i="1"/>
  <c r="C1624" i="1"/>
  <c r="E1624" i="1"/>
  <c r="F1624" i="1"/>
  <c r="B1625" i="1"/>
  <c r="C1625" i="1"/>
  <c r="E1625" i="1"/>
  <c r="F1625" i="1"/>
  <c r="B1626" i="1"/>
  <c r="C1626" i="1"/>
  <c r="E1626" i="1"/>
  <c r="F1626" i="1"/>
  <c r="B1627" i="1"/>
  <c r="C1627" i="1"/>
  <c r="E1627" i="1"/>
  <c r="F1627" i="1"/>
  <c r="B1628" i="1"/>
  <c r="C1628" i="1"/>
  <c r="E1628" i="1"/>
  <c r="F1628" i="1"/>
  <c r="B1629" i="1"/>
  <c r="C1629" i="1"/>
  <c r="E1629" i="1"/>
  <c r="F1629" i="1"/>
  <c r="B1630" i="1"/>
  <c r="C1630" i="1"/>
  <c r="E1630" i="1"/>
  <c r="F1630" i="1"/>
  <c r="B1631" i="1"/>
  <c r="C1631" i="1"/>
  <c r="E1631" i="1"/>
  <c r="F1631" i="1"/>
  <c r="B1632" i="1"/>
  <c r="C1632" i="1"/>
  <c r="E1632" i="1"/>
  <c r="F1632" i="1"/>
  <c r="B1633" i="1"/>
  <c r="C1633" i="1"/>
  <c r="E1633" i="1"/>
  <c r="F1633" i="1"/>
  <c r="B1634" i="1"/>
  <c r="C1634" i="1"/>
  <c r="E1634" i="1"/>
  <c r="F1634" i="1"/>
  <c r="B1635" i="1"/>
  <c r="C1635" i="1"/>
  <c r="E1635" i="1"/>
  <c r="F1635" i="1"/>
  <c r="B1636" i="1"/>
  <c r="C1636" i="1"/>
  <c r="E1636" i="1"/>
  <c r="F1636" i="1"/>
  <c r="B1637" i="1"/>
  <c r="C1637" i="1"/>
  <c r="E1637" i="1"/>
  <c r="F1637" i="1"/>
  <c r="B1638" i="1"/>
  <c r="C1638" i="1"/>
  <c r="E1638" i="1"/>
  <c r="F1638" i="1"/>
  <c r="B1639" i="1"/>
  <c r="C1639" i="1"/>
  <c r="E1639" i="1"/>
  <c r="F1639" i="1"/>
  <c r="B1640" i="1"/>
  <c r="C1640" i="1"/>
  <c r="E1640" i="1"/>
  <c r="F1640" i="1"/>
  <c r="B1641" i="1"/>
  <c r="C1641" i="1"/>
  <c r="E1641" i="1"/>
  <c r="F1641" i="1"/>
  <c r="B1642" i="1"/>
  <c r="C1642" i="1"/>
  <c r="E1642" i="1"/>
  <c r="F1642" i="1"/>
  <c r="B1643" i="1"/>
  <c r="C1643" i="1"/>
  <c r="E1643" i="1"/>
  <c r="F1643" i="1"/>
  <c r="B1644" i="1"/>
  <c r="C1644" i="1"/>
  <c r="E1644" i="1"/>
  <c r="F1644" i="1"/>
  <c r="B1645" i="1"/>
  <c r="C1645" i="1"/>
  <c r="E1645" i="1"/>
  <c r="F1645" i="1"/>
  <c r="B1646" i="1"/>
  <c r="C1646" i="1"/>
  <c r="E1646" i="1"/>
  <c r="F1646" i="1"/>
  <c r="B1647" i="1"/>
  <c r="C1647" i="1"/>
  <c r="E1647" i="1"/>
  <c r="F1647" i="1"/>
  <c r="B1648" i="1"/>
  <c r="C1648" i="1"/>
  <c r="E1648" i="1"/>
  <c r="F1648" i="1"/>
  <c r="B1649" i="1"/>
  <c r="C1649" i="1"/>
  <c r="E1649" i="1"/>
  <c r="F1649" i="1"/>
  <c r="B1650" i="1"/>
  <c r="C1650" i="1"/>
  <c r="E1650" i="1"/>
  <c r="F1650" i="1"/>
  <c r="B1651" i="1"/>
  <c r="C1651" i="1"/>
  <c r="E1651" i="1"/>
  <c r="F1651" i="1"/>
  <c r="B1652" i="1"/>
  <c r="C1652" i="1"/>
  <c r="E1652" i="1"/>
  <c r="F1652" i="1"/>
  <c r="B1653" i="1"/>
  <c r="C1653" i="1"/>
  <c r="E1653" i="1"/>
  <c r="F1653" i="1"/>
  <c r="B1654" i="1"/>
  <c r="C1654" i="1"/>
  <c r="E1654" i="1"/>
  <c r="F1654" i="1"/>
  <c r="B1655" i="1"/>
  <c r="C1655" i="1"/>
  <c r="E1655" i="1"/>
  <c r="F1655" i="1"/>
  <c r="B1656" i="1"/>
  <c r="C1656" i="1"/>
  <c r="E1656" i="1"/>
  <c r="F1656" i="1"/>
  <c r="B1657" i="1"/>
  <c r="C1657" i="1"/>
  <c r="E1657" i="1"/>
  <c r="F1657" i="1"/>
  <c r="B1658" i="1"/>
  <c r="C1658" i="1"/>
  <c r="E1658" i="1"/>
  <c r="F1658" i="1"/>
  <c r="B1659" i="1"/>
  <c r="C1659" i="1"/>
  <c r="E1659" i="1"/>
  <c r="F1659" i="1"/>
  <c r="B1660" i="1"/>
  <c r="C1660" i="1"/>
  <c r="E1660" i="1"/>
  <c r="F1660" i="1"/>
  <c r="B1661" i="1"/>
  <c r="C1661" i="1"/>
  <c r="E1661" i="1"/>
  <c r="F1661" i="1"/>
  <c r="B1662" i="1"/>
  <c r="C1662" i="1"/>
  <c r="E1662" i="1"/>
  <c r="F1662" i="1"/>
  <c r="B1663" i="1"/>
  <c r="C1663" i="1"/>
  <c r="E1663" i="1"/>
  <c r="F1663" i="1"/>
  <c r="B1664" i="1"/>
  <c r="C1664" i="1"/>
  <c r="E1664" i="1"/>
  <c r="F1664" i="1"/>
  <c r="B1665" i="1"/>
  <c r="C1665" i="1"/>
  <c r="E1665" i="1"/>
  <c r="F1665" i="1"/>
  <c r="B1666" i="1"/>
  <c r="C1666" i="1"/>
  <c r="E1666" i="1"/>
  <c r="F1666" i="1"/>
  <c r="B1667" i="1"/>
  <c r="C1667" i="1"/>
  <c r="E1667" i="1"/>
  <c r="F1667" i="1"/>
  <c r="B1668" i="1"/>
  <c r="C1668" i="1"/>
  <c r="E1668" i="1"/>
  <c r="F1668" i="1"/>
  <c r="B1669" i="1"/>
  <c r="C1669" i="1"/>
  <c r="E1669" i="1"/>
  <c r="F1669" i="1"/>
  <c r="B1670" i="1"/>
  <c r="C1670" i="1"/>
  <c r="E1670" i="1"/>
  <c r="F1670" i="1"/>
  <c r="B1671" i="1"/>
  <c r="C1671" i="1"/>
  <c r="E1671" i="1"/>
  <c r="F1671" i="1"/>
  <c r="B1672" i="1"/>
  <c r="C1672" i="1"/>
  <c r="E1672" i="1"/>
  <c r="F1672" i="1"/>
  <c r="B1673" i="1"/>
  <c r="C1673" i="1"/>
  <c r="E1673" i="1"/>
  <c r="F1673" i="1"/>
  <c r="B1674" i="1"/>
  <c r="C1674" i="1"/>
  <c r="E1674" i="1"/>
  <c r="F1674" i="1"/>
  <c r="B1675" i="1"/>
  <c r="C1675" i="1"/>
  <c r="E1675" i="1"/>
  <c r="F1675" i="1"/>
  <c r="B1676" i="1"/>
  <c r="C1676" i="1"/>
  <c r="E1676" i="1"/>
  <c r="F1676" i="1"/>
  <c r="B1677" i="1"/>
  <c r="C1677" i="1"/>
  <c r="E1677" i="1"/>
  <c r="F1677" i="1"/>
  <c r="B1678" i="1"/>
  <c r="C1678" i="1"/>
  <c r="E1678" i="1"/>
  <c r="F1678" i="1"/>
  <c r="B1679" i="1"/>
  <c r="C1679" i="1"/>
  <c r="E1679" i="1"/>
  <c r="F1679" i="1"/>
  <c r="B1680" i="1"/>
  <c r="C1680" i="1"/>
  <c r="E1680" i="1"/>
  <c r="F1680" i="1"/>
  <c r="B1681" i="1"/>
  <c r="C1681" i="1"/>
  <c r="E1681" i="1"/>
  <c r="F1681" i="1"/>
  <c r="B1682" i="1"/>
  <c r="C1682" i="1"/>
  <c r="E1682" i="1"/>
  <c r="F1682" i="1"/>
  <c r="B1683" i="1"/>
  <c r="C1683" i="1"/>
  <c r="E1683" i="1"/>
  <c r="F1683" i="1"/>
  <c r="B1684" i="1"/>
  <c r="C1684" i="1"/>
  <c r="E1684" i="1"/>
  <c r="F1684" i="1"/>
  <c r="B1685" i="1"/>
  <c r="C1685" i="1"/>
  <c r="E1685" i="1"/>
  <c r="F1685" i="1"/>
  <c r="B1686" i="1"/>
  <c r="C1686" i="1"/>
  <c r="E1686" i="1"/>
  <c r="F1686" i="1"/>
  <c r="B1687" i="1"/>
  <c r="C1687" i="1"/>
  <c r="E1687" i="1"/>
  <c r="F1687" i="1"/>
  <c r="B1688" i="1"/>
  <c r="C1688" i="1"/>
  <c r="E1688" i="1"/>
  <c r="F1688" i="1"/>
  <c r="B1689" i="1"/>
  <c r="C1689" i="1"/>
  <c r="E1689" i="1"/>
  <c r="F1689" i="1"/>
  <c r="B1690" i="1"/>
  <c r="C1690" i="1"/>
  <c r="E1690" i="1"/>
  <c r="F1690" i="1"/>
  <c r="B1691" i="1"/>
  <c r="C1691" i="1"/>
  <c r="E1691" i="1"/>
  <c r="F1691" i="1"/>
  <c r="B1692" i="1"/>
  <c r="C1692" i="1"/>
  <c r="E1692" i="1"/>
  <c r="F1692" i="1"/>
  <c r="B1693" i="1"/>
  <c r="C1693" i="1"/>
  <c r="E1693" i="1"/>
  <c r="F1693" i="1"/>
  <c r="B1694" i="1"/>
  <c r="C1694" i="1"/>
  <c r="E1694" i="1"/>
  <c r="F1694" i="1"/>
  <c r="B1695" i="1"/>
  <c r="C1695" i="1"/>
  <c r="E1695" i="1"/>
  <c r="F1695" i="1"/>
  <c r="B1696" i="1"/>
  <c r="C1696" i="1"/>
  <c r="E1696" i="1"/>
  <c r="F1696" i="1"/>
  <c r="B1697" i="1"/>
  <c r="C1697" i="1"/>
  <c r="E1697" i="1"/>
  <c r="F1697" i="1"/>
  <c r="B1698" i="1"/>
  <c r="C1698" i="1"/>
  <c r="E1698" i="1"/>
  <c r="F1698" i="1"/>
  <c r="B1699" i="1"/>
  <c r="C1699" i="1"/>
  <c r="E1699" i="1"/>
  <c r="F1699" i="1"/>
  <c r="B1700" i="1"/>
  <c r="C1700" i="1"/>
  <c r="E1700" i="1"/>
  <c r="F1700" i="1"/>
  <c r="B1701" i="1"/>
  <c r="C1701" i="1"/>
  <c r="E1701" i="1"/>
  <c r="F1701" i="1"/>
  <c r="B1702" i="1"/>
  <c r="C1702" i="1"/>
  <c r="E1702" i="1"/>
  <c r="F1702" i="1"/>
  <c r="B1703" i="1"/>
  <c r="C1703" i="1"/>
  <c r="E1703" i="1"/>
  <c r="F1703" i="1"/>
  <c r="B1704" i="1"/>
  <c r="C1704" i="1"/>
  <c r="E1704" i="1"/>
  <c r="F1704" i="1"/>
  <c r="B1705" i="1"/>
  <c r="C1705" i="1"/>
  <c r="E1705" i="1"/>
  <c r="F1705" i="1"/>
  <c r="B1706" i="1"/>
  <c r="C1706" i="1"/>
  <c r="E1706" i="1"/>
  <c r="F1706" i="1"/>
  <c r="B1707" i="1"/>
  <c r="C1707" i="1"/>
  <c r="E1707" i="1"/>
  <c r="F1707" i="1"/>
  <c r="B1708" i="1"/>
  <c r="C1708" i="1"/>
  <c r="E1708" i="1"/>
  <c r="F1708" i="1"/>
  <c r="B1709" i="1"/>
  <c r="C1709" i="1"/>
  <c r="E1709" i="1"/>
  <c r="F1709" i="1"/>
  <c r="B1710" i="1"/>
  <c r="C1710" i="1"/>
  <c r="E1710" i="1"/>
  <c r="F1710" i="1"/>
  <c r="B1711" i="1"/>
  <c r="C1711" i="1"/>
  <c r="E1711" i="1"/>
  <c r="F1711" i="1"/>
  <c r="B1712" i="1"/>
  <c r="C1712" i="1"/>
  <c r="E1712" i="1"/>
  <c r="F1712" i="1"/>
  <c r="B1713" i="1"/>
  <c r="C1713" i="1"/>
  <c r="E1713" i="1"/>
  <c r="F1713" i="1"/>
  <c r="B1714" i="1"/>
  <c r="C1714" i="1"/>
  <c r="E1714" i="1"/>
  <c r="F1714" i="1"/>
  <c r="B1715" i="1"/>
  <c r="C1715" i="1"/>
  <c r="E1715" i="1"/>
  <c r="F1715" i="1"/>
  <c r="B1716" i="1"/>
  <c r="C1716" i="1"/>
  <c r="E1716" i="1"/>
  <c r="F1716" i="1"/>
  <c r="B1717" i="1"/>
  <c r="C1717" i="1"/>
  <c r="E1717" i="1"/>
  <c r="F1717" i="1"/>
  <c r="B1718" i="1"/>
  <c r="C1718" i="1"/>
  <c r="E1718" i="1"/>
  <c r="F1718" i="1"/>
  <c r="B1719" i="1"/>
  <c r="C1719" i="1"/>
  <c r="E1719" i="1"/>
  <c r="F1719" i="1"/>
  <c r="B1720" i="1"/>
  <c r="C1720" i="1"/>
  <c r="E1720" i="1"/>
  <c r="F1720" i="1"/>
  <c r="B1721" i="1"/>
  <c r="C1721" i="1"/>
  <c r="E1721" i="1"/>
  <c r="F1721" i="1"/>
  <c r="B1722" i="1"/>
  <c r="C1722" i="1"/>
  <c r="E1722" i="1"/>
  <c r="F1722" i="1"/>
  <c r="B1723" i="1"/>
  <c r="C1723" i="1"/>
  <c r="E1723" i="1"/>
  <c r="F1723" i="1"/>
  <c r="B1724" i="1"/>
  <c r="C1724" i="1"/>
  <c r="E1724" i="1"/>
  <c r="F1724" i="1"/>
  <c r="B1725" i="1"/>
  <c r="C1725" i="1"/>
  <c r="E1725" i="1"/>
  <c r="F1725" i="1"/>
  <c r="B1726" i="1"/>
  <c r="C1726" i="1"/>
  <c r="E1726" i="1"/>
  <c r="F1726" i="1"/>
  <c r="B1727" i="1"/>
  <c r="C1727" i="1"/>
  <c r="E1727" i="1"/>
  <c r="F1727" i="1"/>
  <c r="B1728" i="1"/>
  <c r="C1728" i="1"/>
  <c r="E1728" i="1"/>
  <c r="F1728" i="1"/>
  <c r="B1729" i="1"/>
  <c r="C1729" i="1"/>
  <c r="E1729" i="1"/>
  <c r="F1729" i="1"/>
  <c r="B1730" i="1"/>
  <c r="C1730" i="1"/>
  <c r="E1730" i="1"/>
  <c r="F1730" i="1"/>
  <c r="B1731" i="1"/>
  <c r="C1731" i="1"/>
  <c r="E1731" i="1"/>
  <c r="F1731" i="1"/>
  <c r="B1732" i="1"/>
  <c r="C1732" i="1"/>
  <c r="E1732" i="1"/>
  <c r="F1732" i="1"/>
  <c r="B1733" i="1"/>
  <c r="C1733" i="1"/>
  <c r="E1733" i="1"/>
  <c r="F1733" i="1"/>
  <c r="B1734" i="1"/>
  <c r="C1734" i="1"/>
  <c r="E1734" i="1"/>
  <c r="F1734" i="1"/>
  <c r="B1735" i="1"/>
  <c r="C1735" i="1"/>
  <c r="E1735" i="1"/>
  <c r="F1735" i="1"/>
  <c r="B1736" i="1"/>
  <c r="C1736" i="1"/>
  <c r="E1736" i="1"/>
  <c r="F1736" i="1"/>
  <c r="B1737" i="1"/>
  <c r="C1737" i="1"/>
  <c r="E1737" i="1"/>
  <c r="F1737" i="1"/>
  <c r="B1738" i="1"/>
  <c r="C1738" i="1"/>
  <c r="E1738" i="1"/>
  <c r="F1738" i="1"/>
  <c r="B1739" i="1"/>
  <c r="C1739" i="1"/>
  <c r="E1739" i="1"/>
  <c r="F1739" i="1"/>
  <c r="B1740" i="1"/>
  <c r="C1740" i="1"/>
  <c r="E1740" i="1"/>
  <c r="F1740" i="1"/>
  <c r="B1741" i="1"/>
  <c r="C1741" i="1"/>
  <c r="E1741" i="1"/>
  <c r="F1741" i="1"/>
  <c r="B1742" i="1"/>
  <c r="C1742" i="1"/>
  <c r="E1742" i="1"/>
  <c r="F1742" i="1"/>
  <c r="B1743" i="1"/>
  <c r="C1743" i="1"/>
  <c r="E1743" i="1"/>
  <c r="F1743" i="1"/>
  <c r="B1744" i="1"/>
  <c r="C1744" i="1"/>
  <c r="E1744" i="1"/>
  <c r="F1744" i="1"/>
  <c r="B1745" i="1"/>
  <c r="C1745" i="1"/>
  <c r="E1745" i="1"/>
  <c r="F1745" i="1"/>
  <c r="B1746" i="1"/>
  <c r="C1746" i="1"/>
  <c r="E1746" i="1"/>
  <c r="F1746" i="1"/>
  <c r="B1747" i="1"/>
  <c r="C1747" i="1"/>
  <c r="E1747" i="1"/>
  <c r="F1747" i="1"/>
  <c r="B1748" i="1"/>
  <c r="C1748" i="1"/>
  <c r="E1748" i="1"/>
  <c r="F1748" i="1"/>
  <c r="B1749" i="1"/>
  <c r="C1749" i="1"/>
  <c r="E1749" i="1"/>
  <c r="F1749" i="1"/>
  <c r="B1750" i="1"/>
  <c r="C1750" i="1"/>
  <c r="E1750" i="1"/>
  <c r="F1750" i="1"/>
  <c r="B1751" i="1"/>
  <c r="C1751" i="1"/>
  <c r="E1751" i="1"/>
  <c r="F1751" i="1"/>
  <c r="B1752" i="1"/>
  <c r="C1752" i="1"/>
  <c r="E1752" i="1"/>
  <c r="F1752" i="1"/>
  <c r="B1753" i="1"/>
  <c r="C1753" i="1"/>
  <c r="E1753" i="1"/>
  <c r="F1753" i="1"/>
  <c r="B1754" i="1"/>
  <c r="C1754" i="1"/>
  <c r="E1754" i="1"/>
  <c r="F1754" i="1"/>
  <c r="B1755" i="1"/>
  <c r="C1755" i="1"/>
  <c r="E1755" i="1"/>
  <c r="F1755" i="1"/>
  <c r="B1756" i="1"/>
  <c r="C1756" i="1"/>
  <c r="E1756" i="1"/>
  <c r="F1756" i="1"/>
  <c r="B1757" i="1"/>
  <c r="C1757" i="1"/>
  <c r="E1757" i="1"/>
  <c r="F1757" i="1"/>
  <c r="B1758" i="1"/>
  <c r="C1758" i="1"/>
  <c r="E1758" i="1"/>
  <c r="F1758" i="1"/>
  <c r="B1759" i="1"/>
  <c r="C1759" i="1"/>
  <c r="E1759" i="1"/>
  <c r="F1759" i="1"/>
  <c r="B1760" i="1"/>
  <c r="C1760" i="1"/>
  <c r="E1760" i="1"/>
  <c r="F1760" i="1"/>
  <c r="B1761" i="1"/>
  <c r="C1761" i="1"/>
  <c r="E1761" i="1"/>
  <c r="F1761" i="1"/>
  <c r="B1762" i="1"/>
  <c r="C1762" i="1"/>
  <c r="E1762" i="1"/>
  <c r="F1762" i="1"/>
  <c r="B1763" i="1"/>
  <c r="C1763" i="1"/>
  <c r="E1763" i="1"/>
  <c r="F1763" i="1"/>
  <c r="B1764" i="1"/>
  <c r="C1764" i="1"/>
  <c r="E1764" i="1"/>
  <c r="F1764" i="1"/>
  <c r="B1765" i="1"/>
  <c r="C1765" i="1"/>
  <c r="E1765" i="1"/>
  <c r="F1765" i="1"/>
  <c r="B1766" i="1"/>
  <c r="C1766" i="1"/>
  <c r="E1766" i="1"/>
  <c r="F1766" i="1"/>
  <c r="B1767" i="1"/>
  <c r="C1767" i="1"/>
  <c r="E1767" i="1"/>
  <c r="F1767" i="1"/>
  <c r="B1768" i="1"/>
  <c r="C1768" i="1"/>
  <c r="E1768" i="1"/>
  <c r="F1768" i="1"/>
  <c r="B1769" i="1"/>
  <c r="C1769" i="1"/>
  <c r="E1769" i="1"/>
  <c r="F1769" i="1"/>
  <c r="B1770" i="1"/>
  <c r="C1770" i="1"/>
  <c r="E1770" i="1"/>
  <c r="F1770" i="1"/>
  <c r="B1771" i="1"/>
  <c r="C1771" i="1"/>
  <c r="E1771" i="1"/>
  <c r="F1771" i="1"/>
  <c r="B1772" i="1"/>
  <c r="C1772" i="1"/>
  <c r="E1772" i="1"/>
  <c r="F1772" i="1"/>
  <c r="B1773" i="1"/>
  <c r="C1773" i="1"/>
  <c r="E1773" i="1"/>
  <c r="F1773" i="1"/>
  <c r="B1774" i="1"/>
  <c r="C1774" i="1"/>
  <c r="E1774" i="1"/>
  <c r="F1774" i="1"/>
  <c r="B1775" i="1"/>
  <c r="C1775" i="1"/>
  <c r="E1775" i="1"/>
  <c r="F1775" i="1"/>
  <c r="B1776" i="1"/>
  <c r="C1776" i="1"/>
  <c r="E1776" i="1"/>
  <c r="F1776" i="1"/>
  <c r="B1777" i="1"/>
  <c r="C1777" i="1"/>
  <c r="E1777" i="1"/>
  <c r="F1777" i="1"/>
  <c r="B1778" i="1"/>
  <c r="C1778" i="1"/>
  <c r="E1778" i="1"/>
  <c r="F1778" i="1"/>
  <c r="B1779" i="1"/>
  <c r="C1779" i="1"/>
  <c r="E1779" i="1"/>
  <c r="F1779" i="1"/>
  <c r="B1780" i="1"/>
  <c r="C1780" i="1"/>
  <c r="E1780" i="1"/>
  <c r="F1780" i="1"/>
  <c r="B1781" i="1"/>
  <c r="C1781" i="1"/>
  <c r="E1781" i="1"/>
  <c r="F1781" i="1"/>
  <c r="B1782" i="1"/>
  <c r="C1782" i="1"/>
  <c r="E1782" i="1"/>
  <c r="F1782" i="1"/>
  <c r="B1783" i="1"/>
  <c r="C1783" i="1"/>
  <c r="E1783" i="1"/>
  <c r="F1783" i="1"/>
  <c r="B1784" i="1"/>
  <c r="C1784" i="1"/>
  <c r="E1784" i="1"/>
  <c r="F1784" i="1"/>
  <c r="B1785" i="1"/>
  <c r="C1785" i="1"/>
  <c r="E1785" i="1"/>
  <c r="F1785" i="1"/>
  <c r="B1786" i="1"/>
  <c r="C1786" i="1"/>
  <c r="E1786" i="1"/>
  <c r="F1786" i="1"/>
  <c r="B1787" i="1"/>
  <c r="C1787" i="1"/>
  <c r="E1787" i="1"/>
  <c r="F1787" i="1"/>
  <c r="B1788" i="1"/>
  <c r="C1788" i="1"/>
  <c r="E1788" i="1"/>
  <c r="F1788" i="1"/>
  <c r="B1789" i="1"/>
  <c r="C1789" i="1"/>
  <c r="E1789" i="1"/>
  <c r="F1789" i="1"/>
  <c r="B1790" i="1"/>
  <c r="C1790" i="1"/>
  <c r="E1790" i="1"/>
  <c r="F1790" i="1"/>
  <c r="B1791" i="1"/>
  <c r="C1791" i="1"/>
  <c r="E1791" i="1"/>
  <c r="F1791" i="1"/>
  <c r="B1792" i="1"/>
  <c r="C1792" i="1"/>
  <c r="E1792" i="1"/>
  <c r="F1792" i="1"/>
  <c r="B1793" i="1"/>
  <c r="C1793" i="1"/>
  <c r="E1793" i="1"/>
  <c r="F1793" i="1"/>
  <c r="B1794" i="1"/>
  <c r="C1794" i="1"/>
  <c r="E1794" i="1"/>
  <c r="F1794" i="1"/>
  <c r="B1795" i="1"/>
  <c r="C1795" i="1"/>
  <c r="E1795" i="1"/>
  <c r="F1795" i="1"/>
  <c r="B1796" i="1"/>
  <c r="C1796" i="1"/>
  <c r="E1796" i="1"/>
  <c r="F1796" i="1"/>
  <c r="B1797" i="1"/>
  <c r="C1797" i="1"/>
  <c r="E1797" i="1"/>
  <c r="F1797" i="1"/>
  <c r="B1798" i="1"/>
  <c r="C1798" i="1"/>
  <c r="E1798" i="1"/>
  <c r="F1798" i="1"/>
  <c r="B1799" i="1"/>
  <c r="C1799" i="1"/>
  <c r="E1799" i="1"/>
  <c r="F1799" i="1"/>
  <c r="B1800" i="1"/>
  <c r="C1800" i="1"/>
  <c r="E1800" i="1"/>
  <c r="F1800" i="1"/>
  <c r="B1801" i="1"/>
  <c r="C1801" i="1"/>
  <c r="E1801" i="1"/>
  <c r="F1801" i="1"/>
  <c r="B1802" i="1"/>
  <c r="C1802" i="1"/>
  <c r="E1802" i="1"/>
  <c r="F1802" i="1"/>
  <c r="B1803" i="1"/>
  <c r="C1803" i="1"/>
  <c r="E1803" i="1"/>
  <c r="F1803" i="1"/>
  <c r="B1804" i="1"/>
  <c r="C1804" i="1"/>
  <c r="E1804" i="1"/>
  <c r="F1804" i="1"/>
  <c r="B1805" i="1"/>
  <c r="C1805" i="1"/>
  <c r="E1805" i="1"/>
  <c r="F1805" i="1"/>
  <c r="B1806" i="1"/>
  <c r="C1806" i="1"/>
  <c r="E1806" i="1"/>
  <c r="F1806" i="1"/>
  <c r="B1807" i="1"/>
  <c r="C1807" i="1"/>
  <c r="E1807" i="1"/>
  <c r="F1807" i="1"/>
  <c r="B1808" i="1"/>
  <c r="C1808" i="1"/>
  <c r="E1808" i="1"/>
  <c r="F1808" i="1"/>
  <c r="B1809" i="1"/>
  <c r="C1809" i="1"/>
  <c r="E1809" i="1"/>
  <c r="F1809" i="1"/>
  <c r="B1810" i="1"/>
  <c r="C1810" i="1"/>
  <c r="E1810" i="1"/>
  <c r="F1810" i="1"/>
  <c r="B1811" i="1"/>
  <c r="C1811" i="1"/>
  <c r="E1811" i="1"/>
  <c r="F1811" i="1"/>
  <c r="B1812" i="1"/>
  <c r="C1812" i="1"/>
  <c r="E1812" i="1"/>
  <c r="F1812" i="1"/>
  <c r="B1813" i="1"/>
  <c r="C1813" i="1"/>
  <c r="E1813" i="1"/>
  <c r="F1813" i="1"/>
  <c r="B1814" i="1"/>
  <c r="C1814" i="1"/>
  <c r="E1814" i="1"/>
  <c r="F1814" i="1"/>
  <c r="B1815" i="1"/>
  <c r="C1815" i="1"/>
  <c r="E1815" i="1"/>
  <c r="F1815" i="1"/>
  <c r="B1816" i="1"/>
  <c r="C1816" i="1"/>
  <c r="E1816" i="1"/>
  <c r="F1816" i="1"/>
  <c r="B1817" i="1"/>
  <c r="C1817" i="1"/>
  <c r="E1817" i="1"/>
  <c r="F1817" i="1"/>
  <c r="B1818" i="1"/>
  <c r="C1818" i="1"/>
  <c r="E1818" i="1"/>
  <c r="F1818" i="1"/>
  <c r="B1819" i="1"/>
  <c r="C1819" i="1"/>
  <c r="E1819" i="1"/>
  <c r="F1819" i="1"/>
  <c r="B1820" i="1"/>
  <c r="C1820" i="1"/>
  <c r="E1820" i="1"/>
  <c r="F1820" i="1"/>
  <c r="B1821" i="1"/>
  <c r="C1821" i="1"/>
  <c r="E1821" i="1"/>
  <c r="F1821" i="1"/>
  <c r="B1822" i="1"/>
  <c r="C1822" i="1"/>
  <c r="E1822" i="1"/>
  <c r="F1822" i="1"/>
  <c r="B1823" i="1"/>
  <c r="C1823" i="1"/>
  <c r="E1823" i="1"/>
  <c r="F1823" i="1"/>
  <c r="B1824" i="1"/>
  <c r="C1824" i="1"/>
  <c r="E1824" i="1"/>
  <c r="F1824" i="1"/>
  <c r="B1825" i="1"/>
  <c r="C1825" i="1"/>
  <c r="E1825" i="1"/>
  <c r="F1825" i="1"/>
  <c r="B1826" i="1"/>
  <c r="C1826" i="1"/>
  <c r="E1826" i="1"/>
  <c r="F1826" i="1"/>
  <c r="B1827" i="1"/>
  <c r="C1827" i="1"/>
  <c r="E1827" i="1"/>
  <c r="F1827" i="1"/>
  <c r="B1828" i="1"/>
  <c r="C1828" i="1"/>
  <c r="E1828" i="1"/>
  <c r="F1828" i="1"/>
  <c r="B1829" i="1"/>
  <c r="C1829" i="1"/>
  <c r="E1829" i="1"/>
  <c r="F1829" i="1"/>
  <c r="B1830" i="1"/>
  <c r="C1830" i="1"/>
  <c r="E1830" i="1"/>
  <c r="F1830" i="1"/>
  <c r="B1831" i="1"/>
  <c r="C1831" i="1"/>
  <c r="E1831" i="1"/>
  <c r="F1831" i="1"/>
  <c r="B1832" i="1"/>
  <c r="C1832" i="1"/>
  <c r="E1832" i="1"/>
  <c r="F1832" i="1"/>
  <c r="B1833" i="1"/>
  <c r="C1833" i="1"/>
  <c r="E1833" i="1"/>
  <c r="F1833" i="1"/>
  <c r="B1834" i="1"/>
  <c r="C1834" i="1"/>
  <c r="E1834" i="1"/>
  <c r="F1834" i="1"/>
  <c r="B1835" i="1"/>
  <c r="C1835" i="1"/>
  <c r="E1835" i="1"/>
  <c r="F1835" i="1"/>
  <c r="B1836" i="1"/>
  <c r="C1836" i="1"/>
  <c r="E1836" i="1"/>
  <c r="F1836" i="1"/>
  <c r="B1837" i="1"/>
  <c r="C1837" i="1"/>
  <c r="E1837" i="1"/>
  <c r="F1837" i="1"/>
  <c r="B1838" i="1"/>
  <c r="C1838" i="1"/>
  <c r="E1838" i="1"/>
  <c r="F1838" i="1"/>
  <c r="B1839" i="1"/>
  <c r="C1839" i="1"/>
  <c r="E1839" i="1"/>
  <c r="F1839" i="1"/>
  <c r="B1840" i="1"/>
  <c r="C1840" i="1"/>
  <c r="E1840" i="1"/>
  <c r="F1840" i="1"/>
  <c r="B1841" i="1"/>
  <c r="C1841" i="1"/>
  <c r="E1841" i="1"/>
  <c r="F1841" i="1"/>
  <c r="B1842" i="1"/>
  <c r="C1842" i="1"/>
  <c r="E1842" i="1"/>
  <c r="F1842" i="1"/>
  <c r="B1843" i="1"/>
  <c r="C1843" i="1"/>
  <c r="E1843" i="1"/>
  <c r="F1843" i="1"/>
  <c r="B1844" i="1"/>
  <c r="C1844" i="1"/>
  <c r="E1844" i="1"/>
  <c r="F1844" i="1"/>
  <c r="B1845" i="1"/>
  <c r="C1845" i="1"/>
  <c r="E1845" i="1"/>
  <c r="F1845" i="1"/>
  <c r="B1846" i="1"/>
  <c r="C1846" i="1"/>
  <c r="E1846" i="1"/>
  <c r="F1846" i="1"/>
  <c r="B1847" i="1"/>
  <c r="C1847" i="1"/>
  <c r="E1847" i="1"/>
  <c r="F1847" i="1"/>
  <c r="B1848" i="1"/>
  <c r="C1848" i="1"/>
  <c r="E1848" i="1"/>
  <c r="F1848" i="1"/>
  <c r="B1849" i="1"/>
  <c r="C1849" i="1"/>
  <c r="E1849" i="1"/>
  <c r="F1849" i="1"/>
  <c r="B1850" i="1"/>
  <c r="C1850" i="1"/>
  <c r="E1850" i="1"/>
  <c r="F1850" i="1"/>
  <c r="B1851" i="1"/>
  <c r="C1851" i="1"/>
  <c r="E1851" i="1"/>
  <c r="F1851" i="1"/>
  <c r="B1852" i="1"/>
  <c r="C1852" i="1"/>
  <c r="E1852" i="1"/>
  <c r="F1852" i="1"/>
  <c r="B1853" i="1"/>
  <c r="C1853" i="1"/>
  <c r="E1853" i="1"/>
  <c r="F1853" i="1"/>
  <c r="B1854" i="1"/>
  <c r="C1854" i="1"/>
  <c r="E1854" i="1"/>
  <c r="F1854" i="1"/>
  <c r="B1855" i="1"/>
  <c r="C1855" i="1"/>
  <c r="E1855" i="1"/>
  <c r="F1855" i="1"/>
  <c r="B1856" i="1"/>
  <c r="C1856" i="1"/>
  <c r="E1856" i="1"/>
  <c r="F1856" i="1"/>
  <c r="B1857" i="1"/>
  <c r="C1857" i="1"/>
  <c r="E1857" i="1"/>
  <c r="F1857" i="1"/>
  <c r="B1858" i="1"/>
  <c r="C1858" i="1"/>
  <c r="E1858" i="1"/>
  <c r="F1858" i="1"/>
  <c r="B1859" i="1"/>
  <c r="C1859" i="1"/>
  <c r="E1859" i="1"/>
  <c r="F1859" i="1"/>
  <c r="B1860" i="1"/>
  <c r="C1860" i="1"/>
  <c r="E1860" i="1"/>
  <c r="F1860" i="1"/>
  <c r="B1861" i="1"/>
  <c r="C1861" i="1"/>
  <c r="E1861" i="1"/>
  <c r="F1861" i="1"/>
  <c r="B1862" i="1"/>
  <c r="C1862" i="1"/>
  <c r="E1862" i="1"/>
  <c r="F1862" i="1"/>
  <c r="B1863" i="1"/>
  <c r="C1863" i="1"/>
  <c r="E1863" i="1"/>
  <c r="F1863" i="1"/>
  <c r="B1864" i="1"/>
  <c r="C1864" i="1"/>
  <c r="E1864" i="1"/>
  <c r="F1864" i="1"/>
  <c r="B1865" i="1"/>
  <c r="C1865" i="1"/>
  <c r="E1865" i="1"/>
  <c r="F1865" i="1"/>
  <c r="B1866" i="1"/>
  <c r="C1866" i="1"/>
  <c r="E1866" i="1"/>
  <c r="F1866" i="1"/>
  <c r="B1867" i="1"/>
  <c r="C1867" i="1"/>
  <c r="E1867" i="1"/>
  <c r="F1867" i="1"/>
  <c r="B1868" i="1"/>
  <c r="C1868" i="1"/>
  <c r="E1868" i="1"/>
  <c r="F1868" i="1"/>
  <c r="B1869" i="1"/>
  <c r="C1869" i="1"/>
  <c r="E1869" i="1"/>
  <c r="F1869" i="1"/>
  <c r="B1870" i="1"/>
  <c r="C1870" i="1"/>
  <c r="E1870" i="1"/>
  <c r="F1870" i="1"/>
  <c r="B1871" i="1"/>
  <c r="C1871" i="1"/>
  <c r="E1871" i="1"/>
  <c r="F1871" i="1"/>
  <c r="B1872" i="1"/>
  <c r="C1872" i="1"/>
  <c r="E1872" i="1"/>
  <c r="F1872" i="1"/>
  <c r="B1873" i="1"/>
  <c r="C1873" i="1"/>
  <c r="E1873" i="1"/>
  <c r="F1873" i="1"/>
  <c r="B1874" i="1"/>
  <c r="C1874" i="1"/>
  <c r="E1874" i="1"/>
  <c r="F1874" i="1"/>
  <c r="B1875" i="1"/>
  <c r="C1875" i="1"/>
  <c r="E1875" i="1"/>
  <c r="F1875" i="1"/>
  <c r="B1876" i="1"/>
  <c r="C1876" i="1"/>
  <c r="E1876" i="1"/>
  <c r="F1876" i="1"/>
  <c r="B1877" i="1"/>
  <c r="C1877" i="1"/>
  <c r="E1877" i="1"/>
  <c r="F1877" i="1"/>
  <c r="B1878" i="1"/>
  <c r="C1878" i="1"/>
  <c r="E1878" i="1"/>
  <c r="F1878" i="1"/>
  <c r="B1879" i="1"/>
  <c r="C1879" i="1"/>
  <c r="E1879" i="1"/>
  <c r="F1879" i="1"/>
  <c r="B1880" i="1"/>
  <c r="C1880" i="1"/>
  <c r="E1880" i="1"/>
  <c r="F1880" i="1"/>
  <c r="B1881" i="1"/>
  <c r="C1881" i="1"/>
  <c r="E1881" i="1"/>
  <c r="F1881" i="1"/>
  <c r="B1882" i="1"/>
  <c r="C1882" i="1"/>
  <c r="E1882" i="1"/>
  <c r="F1882" i="1"/>
  <c r="B1883" i="1"/>
  <c r="C1883" i="1"/>
  <c r="E1883" i="1"/>
  <c r="F1883" i="1"/>
  <c r="B1884" i="1"/>
  <c r="C1884" i="1"/>
  <c r="E1884" i="1"/>
  <c r="F1884" i="1"/>
  <c r="B1885" i="1"/>
  <c r="C1885" i="1"/>
  <c r="E1885" i="1"/>
  <c r="F1885" i="1"/>
  <c r="B1886" i="1"/>
  <c r="C1886" i="1"/>
  <c r="E1886" i="1"/>
  <c r="F1886" i="1"/>
  <c r="B1887" i="1"/>
  <c r="C1887" i="1"/>
  <c r="E1887" i="1"/>
  <c r="F1887" i="1"/>
  <c r="B1888" i="1"/>
  <c r="C1888" i="1"/>
  <c r="E1888" i="1"/>
  <c r="F1888" i="1"/>
  <c r="B1889" i="1"/>
  <c r="C1889" i="1"/>
  <c r="E1889" i="1"/>
  <c r="F1889" i="1"/>
  <c r="B1890" i="1"/>
  <c r="C1890" i="1"/>
  <c r="E1890" i="1"/>
  <c r="F1890" i="1"/>
  <c r="B1891" i="1"/>
  <c r="C1891" i="1"/>
  <c r="E1891" i="1"/>
  <c r="F1891" i="1"/>
  <c r="B1892" i="1"/>
  <c r="C1892" i="1"/>
  <c r="E1892" i="1"/>
  <c r="F1892" i="1"/>
  <c r="B1893" i="1"/>
  <c r="C1893" i="1"/>
  <c r="E1893" i="1"/>
  <c r="F1893" i="1"/>
  <c r="B1894" i="1"/>
  <c r="C1894" i="1"/>
  <c r="E1894" i="1"/>
  <c r="F1894" i="1"/>
  <c r="B1895" i="1"/>
  <c r="C1895" i="1"/>
  <c r="E1895" i="1"/>
  <c r="F1895" i="1"/>
  <c r="B1896" i="1"/>
  <c r="C1896" i="1"/>
  <c r="E1896" i="1"/>
  <c r="F1896" i="1"/>
  <c r="B1897" i="1"/>
  <c r="C1897" i="1"/>
  <c r="E1897" i="1"/>
  <c r="F1897" i="1"/>
  <c r="B1898" i="1"/>
  <c r="C1898" i="1"/>
  <c r="E1898" i="1"/>
  <c r="F1898" i="1"/>
  <c r="B1899" i="1"/>
  <c r="C1899" i="1"/>
  <c r="E1899" i="1"/>
  <c r="F1899" i="1"/>
  <c r="B1900" i="1"/>
  <c r="C1900" i="1"/>
  <c r="E1900" i="1"/>
  <c r="F1900" i="1"/>
  <c r="B1901" i="1"/>
  <c r="C1901" i="1"/>
  <c r="E1901" i="1"/>
  <c r="F1901" i="1"/>
  <c r="B1902" i="1"/>
  <c r="C1902" i="1"/>
  <c r="E1902" i="1"/>
  <c r="F1902" i="1"/>
  <c r="B1903" i="1"/>
  <c r="C1903" i="1"/>
  <c r="E1903" i="1"/>
  <c r="F1903" i="1"/>
  <c r="B1904" i="1"/>
  <c r="C1904" i="1"/>
  <c r="E1904" i="1"/>
  <c r="F1904" i="1"/>
  <c r="B1905" i="1"/>
  <c r="C1905" i="1"/>
  <c r="E1905" i="1"/>
  <c r="F1905" i="1"/>
  <c r="B1906" i="1"/>
  <c r="C1906" i="1"/>
  <c r="E1906" i="1"/>
  <c r="F1906" i="1"/>
  <c r="B1907" i="1"/>
  <c r="C1907" i="1"/>
  <c r="E1907" i="1"/>
  <c r="F1907" i="1"/>
  <c r="B1908" i="1"/>
  <c r="C1908" i="1"/>
  <c r="E1908" i="1"/>
  <c r="F1908" i="1"/>
  <c r="B1909" i="1"/>
  <c r="C1909" i="1"/>
  <c r="E1909" i="1"/>
  <c r="F1909" i="1"/>
  <c r="B1910" i="1"/>
  <c r="C1910" i="1"/>
  <c r="E1910" i="1"/>
  <c r="F1910" i="1"/>
  <c r="B1911" i="1"/>
  <c r="C1911" i="1"/>
  <c r="E1911" i="1"/>
  <c r="F1911" i="1"/>
  <c r="B1912" i="1"/>
  <c r="C1912" i="1"/>
  <c r="E1912" i="1"/>
  <c r="F1912" i="1"/>
  <c r="B1913" i="1"/>
  <c r="C1913" i="1"/>
  <c r="E1913" i="1"/>
  <c r="F1913" i="1"/>
  <c r="B1914" i="1"/>
  <c r="C1914" i="1"/>
  <c r="E1914" i="1"/>
  <c r="F1914" i="1"/>
  <c r="B1915" i="1"/>
  <c r="C1915" i="1"/>
  <c r="E1915" i="1"/>
  <c r="F1915" i="1"/>
  <c r="B1916" i="1"/>
  <c r="C1916" i="1"/>
  <c r="E1916" i="1"/>
  <c r="F1916" i="1"/>
  <c r="B1917" i="1"/>
  <c r="C1917" i="1"/>
  <c r="E1917" i="1"/>
  <c r="F1917" i="1"/>
  <c r="B1918" i="1"/>
  <c r="C1918" i="1"/>
  <c r="E1918" i="1"/>
  <c r="F1918" i="1"/>
  <c r="B1919" i="1"/>
  <c r="C1919" i="1"/>
  <c r="E1919" i="1"/>
  <c r="F1919" i="1"/>
  <c r="B1920" i="1"/>
  <c r="C1920" i="1"/>
  <c r="E1920" i="1"/>
  <c r="F1920" i="1"/>
  <c r="B1921" i="1"/>
  <c r="C1921" i="1"/>
  <c r="E1921" i="1"/>
  <c r="F1921" i="1"/>
  <c r="B1922" i="1"/>
  <c r="C1922" i="1"/>
  <c r="E1922" i="1"/>
  <c r="F1922" i="1"/>
  <c r="B1923" i="1"/>
  <c r="C1923" i="1"/>
  <c r="E1923" i="1"/>
  <c r="F1923" i="1"/>
  <c r="B1924" i="1"/>
  <c r="C1924" i="1"/>
  <c r="E1924" i="1"/>
  <c r="F1924" i="1"/>
  <c r="B1925" i="1"/>
  <c r="C1925" i="1"/>
  <c r="E1925" i="1"/>
  <c r="F1925" i="1"/>
  <c r="B1926" i="1"/>
  <c r="C1926" i="1"/>
  <c r="E1926" i="1"/>
  <c r="F1926" i="1"/>
  <c r="B1927" i="1"/>
  <c r="C1927" i="1"/>
  <c r="E1927" i="1"/>
  <c r="F1927" i="1"/>
  <c r="B1928" i="1"/>
  <c r="C1928" i="1"/>
  <c r="E1928" i="1"/>
  <c r="F1928" i="1"/>
  <c r="B1929" i="1"/>
  <c r="C1929" i="1"/>
  <c r="E1929" i="1"/>
  <c r="F1929" i="1"/>
  <c r="B1930" i="1"/>
  <c r="C1930" i="1"/>
  <c r="E1930" i="1"/>
  <c r="F1930" i="1"/>
  <c r="B1931" i="1"/>
  <c r="C1931" i="1"/>
  <c r="E1931" i="1"/>
  <c r="F1931" i="1"/>
  <c r="B1932" i="1"/>
  <c r="C1932" i="1"/>
  <c r="E1932" i="1"/>
  <c r="F1932" i="1"/>
  <c r="B1933" i="1"/>
  <c r="C1933" i="1"/>
  <c r="E1933" i="1"/>
  <c r="F1933" i="1"/>
  <c r="B1934" i="1"/>
  <c r="C1934" i="1"/>
  <c r="E1934" i="1"/>
  <c r="F1934" i="1"/>
  <c r="B1935" i="1"/>
  <c r="C1935" i="1"/>
  <c r="E1935" i="1"/>
  <c r="F1935" i="1"/>
  <c r="B1936" i="1"/>
  <c r="C1936" i="1"/>
  <c r="E1936" i="1"/>
  <c r="F1936" i="1"/>
  <c r="B1937" i="1"/>
  <c r="C1937" i="1"/>
  <c r="E1937" i="1"/>
  <c r="F1937" i="1"/>
  <c r="B1938" i="1"/>
  <c r="C1938" i="1"/>
  <c r="E1938" i="1"/>
  <c r="F1938" i="1"/>
  <c r="B1939" i="1"/>
  <c r="C1939" i="1"/>
  <c r="E1939" i="1"/>
  <c r="F1939" i="1"/>
  <c r="B1940" i="1"/>
  <c r="C1940" i="1"/>
  <c r="E1940" i="1"/>
  <c r="F1940" i="1"/>
  <c r="B1941" i="1"/>
  <c r="C1941" i="1"/>
  <c r="E1941" i="1"/>
  <c r="F1941" i="1"/>
  <c r="B1942" i="1"/>
  <c r="C1942" i="1"/>
  <c r="E1942" i="1"/>
  <c r="F1942" i="1"/>
  <c r="B1943" i="1"/>
  <c r="C1943" i="1"/>
  <c r="E1943" i="1"/>
  <c r="F1943" i="1"/>
  <c r="B1944" i="1"/>
  <c r="C1944" i="1"/>
  <c r="E1944" i="1"/>
  <c r="F1944" i="1"/>
  <c r="B1945" i="1"/>
  <c r="C1945" i="1"/>
  <c r="E1945" i="1"/>
  <c r="F1945" i="1"/>
  <c r="B1946" i="1"/>
  <c r="C1946" i="1"/>
  <c r="E1946" i="1"/>
  <c r="F1946" i="1"/>
  <c r="B1947" i="1"/>
  <c r="C1947" i="1"/>
  <c r="E1947" i="1"/>
  <c r="F1947" i="1"/>
  <c r="B1948" i="1"/>
  <c r="C1948" i="1"/>
  <c r="E1948" i="1"/>
  <c r="F1948" i="1"/>
  <c r="B1949" i="1"/>
  <c r="C1949" i="1"/>
  <c r="E1949" i="1"/>
  <c r="F1949" i="1"/>
  <c r="B1950" i="1"/>
  <c r="C1950" i="1"/>
  <c r="E1950" i="1"/>
  <c r="F1950" i="1"/>
  <c r="B1951" i="1"/>
  <c r="C1951" i="1"/>
  <c r="E1951" i="1"/>
  <c r="F1951" i="1"/>
  <c r="B1952" i="1"/>
  <c r="C1952" i="1"/>
  <c r="E1952" i="1"/>
  <c r="F1952" i="1"/>
  <c r="B1953" i="1"/>
  <c r="C1953" i="1"/>
  <c r="E1953" i="1"/>
  <c r="F1953" i="1"/>
  <c r="B1954" i="1"/>
  <c r="C1954" i="1"/>
  <c r="E1954" i="1"/>
  <c r="F1954" i="1"/>
  <c r="B1955" i="1"/>
  <c r="C1955" i="1"/>
  <c r="E1955" i="1"/>
  <c r="F1955" i="1"/>
  <c r="B1956" i="1"/>
  <c r="C1956" i="1"/>
  <c r="E1956" i="1"/>
  <c r="F1956" i="1"/>
  <c r="B1957" i="1"/>
  <c r="C1957" i="1"/>
  <c r="E1957" i="1"/>
  <c r="F1957" i="1"/>
  <c r="B1958" i="1"/>
  <c r="C1958" i="1"/>
  <c r="E1958" i="1"/>
  <c r="F1958" i="1"/>
  <c r="B1959" i="1"/>
  <c r="C1959" i="1"/>
  <c r="E1959" i="1"/>
  <c r="F1959" i="1"/>
  <c r="B1960" i="1"/>
  <c r="C1960" i="1"/>
  <c r="E1960" i="1"/>
  <c r="F1960" i="1"/>
  <c r="B1961" i="1"/>
  <c r="C1961" i="1"/>
  <c r="E1961" i="1"/>
  <c r="F1961" i="1"/>
  <c r="B1962" i="1"/>
  <c r="C1962" i="1"/>
  <c r="E1962" i="1"/>
  <c r="F1962" i="1"/>
  <c r="B1963" i="1"/>
  <c r="C1963" i="1"/>
  <c r="E1963" i="1"/>
  <c r="F1963" i="1"/>
  <c r="B1964" i="1"/>
  <c r="C1964" i="1"/>
  <c r="E1964" i="1"/>
  <c r="F1964" i="1"/>
  <c r="B1965" i="1"/>
  <c r="C1965" i="1"/>
  <c r="E1965" i="1"/>
  <c r="F1965" i="1"/>
  <c r="B1966" i="1"/>
  <c r="C1966" i="1"/>
  <c r="E1966" i="1"/>
  <c r="F1966" i="1"/>
  <c r="B1967" i="1"/>
  <c r="C1967" i="1"/>
  <c r="E1967" i="1"/>
  <c r="F1967" i="1"/>
  <c r="B1968" i="1"/>
  <c r="C1968" i="1"/>
  <c r="E1968" i="1"/>
  <c r="F1968" i="1"/>
  <c r="B1969" i="1"/>
  <c r="C1969" i="1"/>
  <c r="E1969" i="1"/>
  <c r="F1969" i="1"/>
  <c r="B1970" i="1"/>
  <c r="C1970" i="1"/>
  <c r="E1970" i="1"/>
  <c r="F1970" i="1"/>
  <c r="B1971" i="1"/>
  <c r="C1971" i="1"/>
  <c r="E1971" i="1"/>
  <c r="F1971" i="1"/>
  <c r="B1972" i="1"/>
  <c r="C1972" i="1"/>
  <c r="E1972" i="1"/>
  <c r="F1972" i="1"/>
  <c r="B1973" i="1"/>
  <c r="C1973" i="1"/>
  <c r="E1973" i="1"/>
  <c r="F1973" i="1"/>
  <c r="B1974" i="1"/>
  <c r="C1974" i="1"/>
  <c r="E1974" i="1"/>
  <c r="F1974" i="1"/>
  <c r="B1975" i="1"/>
  <c r="C1975" i="1"/>
  <c r="E1975" i="1"/>
  <c r="F1975" i="1"/>
  <c r="B1976" i="1"/>
  <c r="C1976" i="1"/>
  <c r="E1976" i="1"/>
  <c r="F1976" i="1"/>
  <c r="B1977" i="1"/>
  <c r="C1977" i="1"/>
  <c r="E1977" i="1"/>
  <c r="F1977" i="1"/>
  <c r="B1978" i="1"/>
  <c r="C1978" i="1"/>
  <c r="E1978" i="1"/>
  <c r="F1978" i="1"/>
  <c r="B1979" i="1"/>
  <c r="C1979" i="1"/>
  <c r="E1979" i="1"/>
  <c r="F1979" i="1"/>
  <c r="B1980" i="1"/>
  <c r="C1980" i="1"/>
  <c r="E1980" i="1"/>
  <c r="F1980" i="1"/>
  <c r="B1981" i="1"/>
  <c r="C1981" i="1"/>
  <c r="E1981" i="1"/>
  <c r="F1981" i="1"/>
  <c r="B1982" i="1"/>
  <c r="C1982" i="1"/>
  <c r="E1982" i="1"/>
  <c r="F1982" i="1"/>
  <c r="B1983" i="1"/>
  <c r="C1983" i="1"/>
  <c r="E1983" i="1"/>
  <c r="F1983" i="1"/>
  <c r="B1984" i="1"/>
  <c r="C1984" i="1"/>
  <c r="E1984" i="1"/>
  <c r="F1984" i="1"/>
  <c r="B1985" i="1"/>
  <c r="C1985" i="1"/>
  <c r="E1985" i="1"/>
  <c r="F1985" i="1"/>
  <c r="B1986" i="1"/>
  <c r="C1986" i="1"/>
  <c r="E1986" i="1"/>
  <c r="F1986" i="1"/>
  <c r="B1987" i="1"/>
  <c r="C1987" i="1"/>
  <c r="E1987" i="1"/>
  <c r="F1987" i="1"/>
  <c r="B1988" i="1"/>
  <c r="C1988" i="1"/>
  <c r="E1988" i="1"/>
  <c r="F1988" i="1"/>
  <c r="B1989" i="1"/>
  <c r="C1989" i="1"/>
  <c r="E1989" i="1"/>
  <c r="F1989" i="1"/>
  <c r="B1990" i="1"/>
  <c r="C1990" i="1"/>
  <c r="E1990" i="1"/>
  <c r="F1990" i="1"/>
  <c r="B1991" i="1"/>
  <c r="C1991" i="1"/>
  <c r="E1991" i="1"/>
  <c r="F1991" i="1"/>
  <c r="B1992" i="1"/>
  <c r="C1992" i="1"/>
  <c r="E1992" i="1"/>
  <c r="F1992" i="1"/>
  <c r="B1993" i="1"/>
  <c r="C1993" i="1"/>
  <c r="E1993" i="1"/>
  <c r="F1993" i="1"/>
  <c r="B1994" i="1"/>
  <c r="C1994" i="1"/>
  <c r="E1994" i="1"/>
  <c r="F1994" i="1"/>
  <c r="B1995" i="1"/>
  <c r="C1995" i="1"/>
  <c r="E1995" i="1"/>
  <c r="F1995" i="1"/>
  <c r="B1996" i="1"/>
  <c r="C1996" i="1"/>
  <c r="E1996" i="1"/>
  <c r="F1996" i="1"/>
  <c r="B1997" i="1"/>
  <c r="C1997" i="1"/>
  <c r="E1997" i="1"/>
  <c r="F1997" i="1"/>
  <c r="B1998" i="1"/>
  <c r="C1998" i="1"/>
  <c r="E1998" i="1"/>
  <c r="F1998" i="1"/>
  <c r="B1999" i="1"/>
  <c r="C1999" i="1"/>
  <c r="E1999" i="1"/>
  <c r="F1999" i="1"/>
  <c r="B2000" i="1"/>
  <c r="C2000" i="1"/>
  <c r="E2000" i="1"/>
  <c r="F2000" i="1"/>
  <c r="B2001" i="1"/>
  <c r="C2001" i="1"/>
  <c r="E2001" i="1"/>
  <c r="F2001" i="1"/>
  <c r="B2002" i="1"/>
  <c r="C2002" i="1"/>
  <c r="E2002" i="1"/>
  <c r="F2002" i="1"/>
  <c r="B2003" i="1"/>
  <c r="C2003" i="1"/>
  <c r="E2003" i="1"/>
  <c r="F2003" i="1"/>
  <c r="B2004" i="1"/>
  <c r="C2004" i="1"/>
  <c r="E2004" i="1"/>
  <c r="F2004" i="1"/>
  <c r="B2005" i="1"/>
  <c r="C2005" i="1"/>
  <c r="E2005" i="1"/>
  <c r="F2005" i="1"/>
  <c r="B2006" i="1"/>
  <c r="C2006" i="1"/>
  <c r="E2006" i="1"/>
  <c r="F2006" i="1"/>
  <c r="B2007" i="1"/>
  <c r="C2007" i="1"/>
  <c r="E2007" i="1"/>
  <c r="F2007" i="1"/>
  <c r="B2008" i="1"/>
  <c r="C2008" i="1"/>
  <c r="E2008" i="1"/>
  <c r="F2008" i="1"/>
  <c r="B2009" i="1"/>
  <c r="C2009" i="1"/>
  <c r="E2009" i="1"/>
  <c r="F2009" i="1"/>
  <c r="B2010" i="1"/>
  <c r="C2010" i="1"/>
  <c r="E2010" i="1"/>
  <c r="F2010" i="1"/>
  <c r="B2011" i="1"/>
  <c r="C2011" i="1"/>
  <c r="E2011" i="1"/>
  <c r="F2011" i="1"/>
  <c r="B2012" i="1"/>
  <c r="C2012" i="1"/>
  <c r="E2012" i="1"/>
  <c r="F2012" i="1"/>
  <c r="B2013" i="1"/>
  <c r="C2013" i="1"/>
  <c r="E2013" i="1"/>
  <c r="F2013" i="1"/>
  <c r="B2014" i="1"/>
  <c r="C2014" i="1"/>
  <c r="E2014" i="1"/>
  <c r="F2014" i="1"/>
  <c r="B2015" i="1"/>
  <c r="C2015" i="1"/>
  <c r="E2015" i="1"/>
  <c r="F2015" i="1"/>
  <c r="B2016" i="1"/>
  <c r="C2016" i="1"/>
  <c r="E2016" i="1"/>
  <c r="F2016" i="1"/>
  <c r="B2017" i="1"/>
  <c r="C2017" i="1"/>
  <c r="E2017" i="1"/>
  <c r="F2017" i="1"/>
  <c r="B2018" i="1"/>
  <c r="C2018" i="1"/>
  <c r="E2018" i="1"/>
  <c r="F2018" i="1"/>
  <c r="B2019" i="1"/>
  <c r="C2019" i="1"/>
  <c r="E2019" i="1"/>
  <c r="F2019" i="1"/>
  <c r="B2020" i="1"/>
  <c r="C2020" i="1"/>
  <c r="E2020" i="1"/>
  <c r="F2020" i="1"/>
  <c r="B2021" i="1"/>
  <c r="C2021" i="1"/>
  <c r="E2021" i="1"/>
  <c r="F2021" i="1"/>
  <c r="B2022" i="1"/>
  <c r="C2022" i="1"/>
  <c r="E2022" i="1"/>
  <c r="F2022" i="1"/>
  <c r="B2023" i="1"/>
  <c r="C2023" i="1"/>
  <c r="E2023" i="1"/>
  <c r="F2023" i="1"/>
  <c r="B2024" i="1"/>
  <c r="C2024" i="1"/>
  <c r="E2024" i="1"/>
  <c r="F2024" i="1"/>
  <c r="B2025" i="1"/>
  <c r="C2025" i="1"/>
  <c r="E2025" i="1"/>
  <c r="F2025" i="1"/>
  <c r="B2026" i="1"/>
  <c r="C2026" i="1"/>
  <c r="E2026" i="1"/>
  <c r="F2026" i="1"/>
  <c r="B2027" i="1"/>
  <c r="C2027" i="1"/>
  <c r="E2027" i="1"/>
  <c r="F2027" i="1"/>
  <c r="B2028" i="1"/>
  <c r="C2028" i="1"/>
  <c r="E2028" i="1"/>
  <c r="F2028" i="1"/>
  <c r="B2029" i="1"/>
  <c r="C2029" i="1"/>
  <c r="E2029" i="1"/>
  <c r="F2029" i="1"/>
  <c r="B2030" i="1"/>
  <c r="C2030" i="1"/>
  <c r="E2030" i="1"/>
  <c r="F2030" i="1"/>
  <c r="B2031" i="1"/>
  <c r="C2031" i="1"/>
  <c r="E2031" i="1"/>
  <c r="F2031" i="1"/>
  <c r="B2032" i="1"/>
  <c r="C2032" i="1"/>
  <c r="E2032" i="1"/>
  <c r="F2032" i="1"/>
  <c r="B2033" i="1"/>
  <c r="C2033" i="1"/>
  <c r="E2033" i="1"/>
  <c r="F2033" i="1"/>
  <c r="B2034" i="1"/>
  <c r="C2034" i="1"/>
  <c r="E2034" i="1"/>
  <c r="F2034" i="1"/>
  <c r="B2035" i="1"/>
  <c r="C2035" i="1"/>
  <c r="E2035" i="1"/>
  <c r="F2035" i="1"/>
  <c r="B2036" i="1"/>
  <c r="C2036" i="1"/>
  <c r="E2036" i="1"/>
  <c r="F2036" i="1"/>
  <c r="B2037" i="1"/>
  <c r="C2037" i="1"/>
  <c r="E2037" i="1"/>
  <c r="F2037" i="1"/>
  <c r="B2038" i="1"/>
  <c r="C2038" i="1"/>
  <c r="E2038" i="1"/>
  <c r="F2038" i="1"/>
  <c r="B2039" i="1"/>
  <c r="C2039" i="1"/>
  <c r="E2039" i="1"/>
  <c r="F2039" i="1"/>
  <c r="B2040" i="1"/>
  <c r="C2040" i="1"/>
  <c r="E2040" i="1"/>
  <c r="F2040" i="1"/>
  <c r="B2041" i="1"/>
  <c r="C2041" i="1"/>
  <c r="E2041" i="1"/>
  <c r="F2041" i="1"/>
  <c r="B2042" i="1"/>
  <c r="C2042" i="1"/>
  <c r="E2042" i="1"/>
  <c r="F2042" i="1"/>
  <c r="B2043" i="1"/>
  <c r="C2043" i="1"/>
  <c r="E2043" i="1"/>
  <c r="F2043" i="1"/>
  <c r="B2044" i="1"/>
  <c r="C2044" i="1"/>
  <c r="E2044" i="1"/>
  <c r="F2044" i="1"/>
  <c r="B2045" i="1"/>
  <c r="C2045" i="1"/>
  <c r="E2045" i="1"/>
  <c r="F2045" i="1"/>
  <c r="B2046" i="1"/>
  <c r="C2046" i="1"/>
  <c r="E2046" i="1"/>
  <c r="F2046" i="1"/>
  <c r="B2047" i="1"/>
  <c r="C2047" i="1"/>
  <c r="E2047" i="1"/>
  <c r="F2047" i="1"/>
  <c r="B2048" i="1"/>
  <c r="C2048" i="1"/>
  <c r="E2048" i="1"/>
  <c r="F2048" i="1"/>
  <c r="B2049" i="1"/>
  <c r="C2049" i="1"/>
  <c r="E2049" i="1"/>
  <c r="F2049" i="1"/>
  <c r="B2050" i="1"/>
  <c r="C2050" i="1"/>
  <c r="E2050" i="1"/>
  <c r="F2050" i="1"/>
  <c r="B2051" i="1"/>
  <c r="C2051" i="1"/>
  <c r="E2051" i="1"/>
  <c r="F2051" i="1"/>
  <c r="B2052" i="1"/>
  <c r="C2052" i="1"/>
  <c r="E2052" i="1"/>
  <c r="F2052" i="1"/>
  <c r="B2053" i="1"/>
  <c r="C2053" i="1"/>
  <c r="E2053" i="1"/>
  <c r="F2053" i="1"/>
  <c r="B2054" i="1"/>
  <c r="C2054" i="1"/>
  <c r="E2054" i="1"/>
  <c r="F2054" i="1"/>
  <c r="B2055" i="1"/>
  <c r="C2055" i="1"/>
  <c r="E2055" i="1"/>
  <c r="F2055" i="1"/>
  <c r="B2056" i="1"/>
  <c r="C2056" i="1"/>
  <c r="E2056" i="1"/>
  <c r="F2056" i="1"/>
  <c r="B2057" i="1"/>
  <c r="C2057" i="1"/>
  <c r="E2057" i="1"/>
  <c r="F2057" i="1"/>
  <c r="B2058" i="1"/>
  <c r="C2058" i="1"/>
  <c r="E2058" i="1"/>
  <c r="F2058" i="1"/>
  <c r="B2059" i="1"/>
  <c r="C2059" i="1"/>
  <c r="E2059" i="1"/>
  <c r="F2059" i="1"/>
  <c r="B2060" i="1"/>
  <c r="C2060" i="1"/>
  <c r="E2060" i="1"/>
  <c r="F2060" i="1"/>
  <c r="B2061" i="1"/>
  <c r="C2061" i="1"/>
  <c r="E2061" i="1"/>
  <c r="F2061" i="1"/>
  <c r="B2062" i="1"/>
  <c r="C2062" i="1"/>
  <c r="E2062" i="1"/>
  <c r="F2062" i="1"/>
  <c r="B2063" i="1"/>
  <c r="C2063" i="1"/>
  <c r="E2063" i="1"/>
  <c r="F2063" i="1"/>
  <c r="B2064" i="1"/>
  <c r="C2064" i="1"/>
  <c r="E2064" i="1"/>
  <c r="F2064" i="1"/>
  <c r="B2065" i="1"/>
  <c r="C2065" i="1"/>
  <c r="E2065" i="1"/>
  <c r="F2065" i="1"/>
  <c r="B2066" i="1"/>
  <c r="C2066" i="1"/>
  <c r="E2066" i="1"/>
  <c r="F2066" i="1"/>
  <c r="B2067" i="1"/>
  <c r="C2067" i="1"/>
  <c r="E2067" i="1"/>
  <c r="F2067" i="1"/>
  <c r="B2068" i="1"/>
  <c r="C2068" i="1"/>
  <c r="E2068" i="1"/>
  <c r="F2068" i="1"/>
  <c r="B2069" i="1"/>
  <c r="C2069" i="1"/>
  <c r="E2069" i="1"/>
  <c r="F2069" i="1"/>
  <c r="B2070" i="1"/>
  <c r="C2070" i="1"/>
  <c r="E2070" i="1"/>
  <c r="F2070" i="1"/>
  <c r="B2071" i="1"/>
  <c r="C2071" i="1"/>
  <c r="E2071" i="1"/>
  <c r="F2071" i="1"/>
  <c r="B2072" i="1"/>
  <c r="C2072" i="1"/>
  <c r="E2072" i="1"/>
  <c r="F2072" i="1"/>
  <c r="B2073" i="1"/>
  <c r="C2073" i="1"/>
  <c r="E2073" i="1"/>
  <c r="F2073" i="1"/>
  <c r="B2074" i="1"/>
  <c r="C2074" i="1"/>
  <c r="E2074" i="1"/>
  <c r="F2074" i="1"/>
  <c r="B2075" i="1"/>
  <c r="C2075" i="1"/>
  <c r="E2075" i="1"/>
  <c r="F2075" i="1"/>
  <c r="B2076" i="1"/>
  <c r="C2076" i="1"/>
  <c r="E2076" i="1"/>
  <c r="F2076" i="1"/>
  <c r="B2077" i="1"/>
  <c r="C2077" i="1"/>
  <c r="E2077" i="1"/>
  <c r="F2077" i="1"/>
  <c r="B2078" i="1"/>
  <c r="C2078" i="1"/>
  <c r="E2078" i="1"/>
  <c r="F2078" i="1"/>
  <c r="B2079" i="1"/>
  <c r="C2079" i="1"/>
  <c r="E2079" i="1"/>
  <c r="F2079" i="1"/>
  <c r="B2080" i="1"/>
  <c r="C2080" i="1"/>
  <c r="E2080" i="1"/>
  <c r="F2080" i="1"/>
  <c r="B2081" i="1"/>
  <c r="C2081" i="1"/>
  <c r="E2081" i="1"/>
  <c r="F2081" i="1"/>
  <c r="B2082" i="1"/>
  <c r="C2082" i="1"/>
  <c r="E2082" i="1"/>
  <c r="F2082" i="1"/>
  <c r="B2083" i="1"/>
  <c r="C2083" i="1"/>
  <c r="E2083" i="1"/>
  <c r="F2083" i="1"/>
  <c r="B2084" i="1"/>
  <c r="C2084" i="1"/>
  <c r="E2084" i="1"/>
  <c r="F2084" i="1"/>
  <c r="B2085" i="1"/>
  <c r="C2085" i="1"/>
  <c r="E2085" i="1"/>
  <c r="F2085" i="1"/>
  <c r="B2086" i="1"/>
  <c r="C2086" i="1"/>
  <c r="E2086" i="1"/>
  <c r="F2086" i="1"/>
  <c r="B2087" i="1"/>
  <c r="C2087" i="1"/>
  <c r="E2087" i="1"/>
  <c r="F2087" i="1"/>
  <c r="B2088" i="1"/>
  <c r="C2088" i="1"/>
  <c r="E2088" i="1"/>
  <c r="F2088" i="1"/>
  <c r="B2089" i="1"/>
  <c r="C2089" i="1"/>
  <c r="E2089" i="1"/>
  <c r="F2089" i="1"/>
  <c r="B2090" i="1"/>
  <c r="C2090" i="1"/>
  <c r="E2090" i="1"/>
  <c r="F2090" i="1"/>
  <c r="B2091" i="1"/>
  <c r="C2091" i="1"/>
  <c r="E2091" i="1"/>
  <c r="F2091" i="1"/>
  <c r="B2092" i="1"/>
  <c r="C2092" i="1"/>
  <c r="E2092" i="1"/>
  <c r="F2092" i="1"/>
  <c r="B2093" i="1"/>
  <c r="C2093" i="1"/>
  <c r="E2093" i="1"/>
  <c r="F2093" i="1"/>
  <c r="B2094" i="1"/>
  <c r="C2094" i="1"/>
  <c r="E2094" i="1"/>
  <c r="F2094" i="1"/>
  <c r="B2095" i="1"/>
  <c r="C2095" i="1"/>
  <c r="E2095" i="1"/>
  <c r="F2095" i="1"/>
  <c r="B2096" i="1"/>
  <c r="C2096" i="1"/>
  <c r="E2096" i="1"/>
  <c r="F2096" i="1"/>
  <c r="B2097" i="1"/>
  <c r="C2097" i="1"/>
  <c r="E2097" i="1"/>
  <c r="F2097" i="1"/>
  <c r="B2098" i="1"/>
  <c r="C2098" i="1"/>
  <c r="E2098" i="1"/>
  <c r="F2098" i="1"/>
  <c r="B2099" i="1"/>
  <c r="C2099" i="1"/>
  <c r="E2099" i="1"/>
  <c r="F2099" i="1"/>
  <c r="B2100" i="1"/>
  <c r="C2100" i="1"/>
  <c r="E2100" i="1"/>
  <c r="F2100" i="1"/>
  <c r="B2101" i="1"/>
  <c r="C2101" i="1"/>
  <c r="E2101" i="1"/>
  <c r="F2101" i="1"/>
  <c r="B2102" i="1"/>
  <c r="C2102" i="1"/>
  <c r="E2102" i="1"/>
  <c r="F2102" i="1"/>
  <c r="B2103" i="1"/>
  <c r="C2103" i="1"/>
  <c r="E2103" i="1"/>
  <c r="F2103" i="1"/>
  <c r="B2104" i="1"/>
  <c r="C2104" i="1"/>
  <c r="E2104" i="1"/>
  <c r="F2104" i="1"/>
  <c r="B2105" i="1"/>
  <c r="C2105" i="1"/>
  <c r="E2105" i="1"/>
  <c r="F2105" i="1"/>
  <c r="B2106" i="1"/>
  <c r="C2106" i="1"/>
  <c r="E2106" i="1"/>
  <c r="F2106" i="1"/>
  <c r="B2107" i="1"/>
  <c r="C2107" i="1"/>
  <c r="E2107" i="1"/>
  <c r="F2107" i="1"/>
  <c r="B2108" i="1"/>
  <c r="C2108" i="1"/>
  <c r="E2108" i="1"/>
  <c r="F2108" i="1"/>
  <c r="B2109" i="1"/>
  <c r="C2109" i="1"/>
  <c r="E2109" i="1"/>
  <c r="F2109" i="1"/>
  <c r="B2110" i="1"/>
  <c r="C2110" i="1"/>
  <c r="E2110" i="1"/>
  <c r="F2110" i="1"/>
  <c r="B2111" i="1"/>
  <c r="C2111" i="1"/>
  <c r="E2111" i="1"/>
  <c r="F2111" i="1"/>
  <c r="B2112" i="1"/>
  <c r="C2112" i="1"/>
  <c r="E2112" i="1"/>
  <c r="F2112" i="1"/>
  <c r="B2113" i="1"/>
  <c r="C2113" i="1"/>
  <c r="E2113" i="1"/>
  <c r="F2113" i="1"/>
  <c r="B2114" i="1"/>
  <c r="C2114" i="1"/>
  <c r="E2114" i="1"/>
  <c r="F2114" i="1"/>
  <c r="B2115" i="1"/>
  <c r="C2115" i="1"/>
  <c r="E2115" i="1"/>
  <c r="F2115" i="1"/>
  <c r="B2116" i="1"/>
  <c r="C2116" i="1"/>
  <c r="E2116" i="1"/>
  <c r="F2116" i="1"/>
  <c r="B2117" i="1"/>
  <c r="C2117" i="1"/>
  <c r="E2117" i="1"/>
  <c r="F2117" i="1"/>
  <c r="B2118" i="1"/>
  <c r="C2118" i="1"/>
  <c r="E2118" i="1"/>
  <c r="F2118" i="1"/>
  <c r="B2119" i="1"/>
  <c r="C2119" i="1"/>
  <c r="E2119" i="1"/>
  <c r="F2119" i="1"/>
  <c r="B2120" i="1"/>
  <c r="C2120" i="1"/>
  <c r="E2120" i="1"/>
  <c r="F2120" i="1"/>
  <c r="B2121" i="1"/>
  <c r="C2121" i="1"/>
  <c r="E2121" i="1"/>
  <c r="F2121" i="1"/>
  <c r="B2122" i="1"/>
  <c r="C2122" i="1"/>
  <c r="E2122" i="1"/>
  <c r="F2122" i="1"/>
  <c r="B2123" i="1"/>
  <c r="C2123" i="1"/>
  <c r="E2123" i="1"/>
  <c r="F2123" i="1"/>
  <c r="B2124" i="1"/>
  <c r="C2124" i="1"/>
  <c r="E2124" i="1"/>
  <c r="F2124" i="1"/>
  <c r="B2125" i="1"/>
  <c r="C2125" i="1"/>
  <c r="E2125" i="1"/>
  <c r="F2125" i="1"/>
  <c r="B2126" i="1"/>
  <c r="C2126" i="1"/>
  <c r="E2126" i="1"/>
  <c r="F2126" i="1"/>
  <c r="B2127" i="1"/>
  <c r="C2127" i="1"/>
  <c r="E2127" i="1"/>
  <c r="F2127" i="1"/>
  <c r="B2128" i="1"/>
  <c r="C2128" i="1"/>
  <c r="E2128" i="1"/>
  <c r="F2128" i="1"/>
  <c r="B2129" i="1"/>
  <c r="C2129" i="1"/>
  <c r="E2129" i="1"/>
  <c r="F2129" i="1"/>
  <c r="B2130" i="1"/>
  <c r="C2130" i="1"/>
  <c r="E2130" i="1"/>
  <c r="F2130" i="1"/>
  <c r="B2131" i="1"/>
  <c r="C2131" i="1"/>
  <c r="E2131" i="1"/>
  <c r="F2131" i="1"/>
  <c r="B2132" i="1"/>
  <c r="C2132" i="1"/>
  <c r="E2132" i="1"/>
  <c r="F2132" i="1"/>
  <c r="B2133" i="1"/>
  <c r="C2133" i="1"/>
  <c r="E2133" i="1"/>
  <c r="F2133" i="1"/>
  <c r="B2134" i="1"/>
  <c r="C2134" i="1"/>
  <c r="E2134" i="1"/>
  <c r="F2134" i="1"/>
  <c r="B2135" i="1"/>
  <c r="C2135" i="1"/>
  <c r="E2135" i="1"/>
  <c r="F2135" i="1"/>
  <c r="B2136" i="1"/>
  <c r="C2136" i="1"/>
  <c r="E2136" i="1"/>
  <c r="F2136" i="1"/>
  <c r="B2137" i="1"/>
  <c r="C2137" i="1"/>
  <c r="E2137" i="1"/>
  <c r="F2137" i="1"/>
  <c r="B2138" i="1"/>
  <c r="C2138" i="1"/>
  <c r="E2138" i="1"/>
  <c r="F2138" i="1"/>
  <c r="B2139" i="1"/>
  <c r="C2139" i="1"/>
  <c r="E2139" i="1"/>
  <c r="F2139" i="1"/>
  <c r="B2140" i="1"/>
  <c r="C2140" i="1"/>
  <c r="E2140" i="1"/>
  <c r="F2140" i="1"/>
  <c r="B2141" i="1"/>
  <c r="C2141" i="1"/>
  <c r="E2141" i="1"/>
  <c r="F2141" i="1"/>
  <c r="B2142" i="1"/>
  <c r="C2142" i="1"/>
  <c r="E2142" i="1"/>
  <c r="F2142" i="1"/>
  <c r="B2143" i="1"/>
  <c r="C2143" i="1"/>
  <c r="E2143" i="1"/>
  <c r="F2143" i="1"/>
  <c r="B2144" i="1"/>
  <c r="C2144" i="1"/>
  <c r="E2144" i="1"/>
  <c r="F2144" i="1"/>
  <c r="B2145" i="1"/>
  <c r="C2145" i="1"/>
  <c r="E2145" i="1"/>
  <c r="F2145" i="1"/>
  <c r="B2146" i="1"/>
  <c r="C2146" i="1"/>
  <c r="E2146" i="1"/>
  <c r="F2146" i="1"/>
  <c r="B2147" i="1"/>
  <c r="C2147" i="1"/>
  <c r="E2147" i="1"/>
  <c r="F2147" i="1"/>
  <c r="B2148" i="1"/>
  <c r="C2148" i="1"/>
  <c r="E2148" i="1"/>
  <c r="F2148" i="1"/>
  <c r="B2149" i="1"/>
  <c r="C2149" i="1"/>
  <c r="E2149" i="1"/>
  <c r="F2149" i="1"/>
  <c r="B2150" i="1"/>
  <c r="C2150" i="1"/>
  <c r="E2150" i="1"/>
  <c r="F2150" i="1"/>
  <c r="B2151" i="1"/>
  <c r="C2151" i="1"/>
  <c r="E2151" i="1"/>
  <c r="F2151" i="1"/>
  <c r="B2152" i="1"/>
  <c r="C2152" i="1"/>
  <c r="E2152" i="1"/>
  <c r="F2152" i="1"/>
  <c r="B2153" i="1"/>
  <c r="C2153" i="1"/>
  <c r="E2153" i="1"/>
  <c r="F2153" i="1"/>
  <c r="B2154" i="1"/>
  <c r="C2154" i="1"/>
  <c r="E2154" i="1"/>
  <c r="F2154" i="1"/>
  <c r="B2155" i="1"/>
  <c r="C2155" i="1"/>
  <c r="E2155" i="1"/>
  <c r="F2155" i="1"/>
  <c r="B2156" i="1"/>
  <c r="C2156" i="1"/>
  <c r="E2156" i="1"/>
  <c r="F2156" i="1"/>
  <c r="B2157" i="1"/>
  <c r="C2157" i="1"/>
  <c r="E2157" i="1"/>
  <c r="F2157" i="1"/>
  <c r="B2158" i="1"/>
  <c r="C2158" i="1"/>
  <c r="E2158" i="1"/>
  <c r="F2158" i="1"/>
  <c r="B2159" i="1"/>
  <c r="C2159" i="1"/>
  <c r="E2159" i="1"/>
  <c r="F2159" i="1"/>
  <c r="B2160" i="1"/>
  <c r="C2160" i="1"/>
  <c r="E2160" i="1"/>
  <c r="F2160" i="1"/>
  <c r="B2161" i="1"/>
  <c r="C2161" i="1"/>
  <c r="E2161" i="1"/>
  <c r="F2161" i="1"/>
  <c r="B2162" i="1"/>
  <c r="C2162" i="1"/>
  <c r="E2162" i="1"/>
  <c r="F2162" i="1"/>
  <c r="B2163" i="1"/>
  <c r="C2163" i="1"/>
  <c r="E2163" i="1"/>
  <c r="F2163" i="1"/>
  <c r="B2164" i="1"/>
  <c r="C2164" i="1"/>
  <c r="E2164" i="1"/>
  <c r="F2164" i="1"/>
  <c r="B2165" i="1"/>
  <c r="C2165" i="1"/>
  <c r="E2165" i="1"/>
  <c r="F2165" i="1"/>
  <c r="B2166" i="1"/>
  <c r="C2166" i="1"/>
  <c r="E2166" i="1"/>
  <c r="F2166" i="1"/>
  <c r="B2167" i="1"/>
  <c r="C2167" i="1"/>
  <c r="E2167" i="1"/>
  <c r="F2167" i="1"/>
  <c r="B2168" i="1"/>
  <c r="C2168" i="1"/>
  <c r="E2168" i="1"/>
  <c r="F2168" i="1"/>
  <c r="B2169" i="1"/>
  <c r="C2169" i="1"/>
  <c r="E2169" i="1"/>
  <c r="F2169" i="1"/>
  <c r="B2170" i="1"/>
  <c r="C2170" i="1"/>
  <c r="E2170" i="1"/>
  <c r="F2170" i="1"/>
  <c r="B2171" i="1"/>
  <c r="C2171" i="1"/>
  <c r="E2171" i="1"/>
  <c r="F2171" i="1"/>
  <c r="B2172" i="1"/>
  <c r="C2172" i="1"/>
  <c r="E2172" i="1"/>
  <c r="F2172" i="1"/>
  <c r="B2173" i="1"/>
  <c r="C2173" i="1"/>
  <c r="E2173" i="1"/>
  <c r="F2173" i="1"/>
  <c r="B2174" i="1"/>
  <c r="C2174" i="1"/>
  <c r="E2174" i="1"/>
  <c r="F2174" i="1"/>
  <c r="B2175" i="1"/>
  <c r="C2175" i="1"/>
  <c r="E2175" i="1"/>
  <c r="F2175" i="1"/>
  <c r="B2176" i="1"/>
  <c r="C2176" i="1"/>
  <c r="E2176" i="1"/>
  <c r="F2176" i="1"/>
  <c r="B2177" i="1"/>
  <c r="C2177" i="1"/>
  <c r="E2177" i="1"/>
  <c r="F2177" i="1"/>
  <c r="B2178" i="1"/>
  <c r="C2178" i="1"/>
  <c r="E2178" i="1"/>
  <c r="F2178" i="1"/>
  <c r="B2179" i="1"/>
  <c r="C2179" i="1"/>
  <c r="E2179" i="1"/>
  <c r="F2179" i="1"/>
  <c r="B2180" i="1"/>
  <c r="C2180" i="1"/>
  <c r="E2180" i="1"/>
  <c r="F2180" i="1"/>
  <c r="B2181" i="1"/>
  <c r="C2181" i="1"/>
  <c r="E2181" i="1"/>
  <c r="F2181" i="1"/>
  <c r="B2182" i="1"/>
  <c r="C2182" i="1"/>
  <c r="E2182" i="1"/>
  <c r="F2182" i="1"/>
  <c r="B2183" i="1"/>
  <c r="C2183" i="1"/>
  <c r="E2183" i="1"/>
  <c r="F2183" i="1"/>
  <c r="B2184" i="1"/>
  <c r="C2184" i="1"/>
  <c r="E2184" i="1"/>
  <c r="F2184" i="1"/>
  <c r="B2185" i="1"/>
  <c r="C2185" i="1"/>
  <c r="E2185" i="1"/>
  <c r="F2185" i="1"/>
  <c r="B2186" i="1"/>
  <c r="C2186" i="1"/>
  <c r="E2186" i="1"/>
  <c r="F2186" i="1"/>
  <c r="B2187" i="1"/>
  <c r="C2187" i="1"/>
  <c r="E2187" i="1"/>
  <c r="F2187" i="1"/>
  <c r="B2188" i="1"/>
  <c r="C2188" i="1"/>
  <c r="E2188" i="1"/>
  <c r="F2188" i="1"/>
  <c r="B2189" i="1"/>
  <c r="C2189" i="1"/>
  <c r="E2189" i="1"/>
  <c r="F2189" i="1"/>
  <c r="B2190" i="1"/>
  <c r="C2190" i="1"/>
  <c r="E2190" i="1"/>
  <c r="F2190" i="1"/>
  <c r="B2191" i="1"/>
  <c r="C2191" i="1"/>
  <c r="E2191" i="1"/>
  <c r="F2191" i="1"/>
  <c r="B2192" i="1"/>
  <c r="C2192" i="1"/>
  <c r="E2192" i="1"/>
  <c r="F2192" i="1"/>
  <c r="B2193" i="1"/>
  <c r="C2193" i="1"/>
  <c r="E2193" i="1"/>
  <c r="F2193" i="1"/>
  <c r="B2194" i="1"/>
  <c r="C2194" i="1"/>
  <c r="E2194" i="1"/>
  <c r="F2194" i="1"/>
  <c r="B2195" i="1"/>
  <c r="C2195" i="1"/>
  <c r="E2195" i="1"/>
  <c r="F2195" i="1"/>
  <c r="B2196" i="1"/>
  <c r="C2196" i="1"/>
  <c r="E2196" i="1"/>
  <c r="F2196" i="1"/>
  <c r="B2197" i="1"/>
  <c r="C2197" i="1"/>
  <c r="E2197" i="1"/>
  <c r="F2197" i="1"/>
  <c r="B2198" i="1"/>
  <c r="C2198" i="1"/>
  <c r="E2198" i="1"/>
  <c r="F2198" i="1"/>
  <c r="B2199" i="1"/>
  <c r="C2199" i="1"/>
  <c r="E2199" i="1"/>
  <c r="F2199" i="1"/>
  <c r="B2200" i="1"/>
  <c r="C2200" i="1"/>
  <c r="E2200" i="1"/>
  <c r="F2200" i="1"/>
  <c r="B2201" i="1"/>
  <c r="C2201" i="1"/>
  <c r="E2201" i="1"/>
  <c r="F2201" i="1"/>
  <c r="B2202" i="1"/>
  <c r="C2202" i="1"/>
  <c r="E2202" i="1"/>
  <c r="F2202" i="1"/>
  <c r="B2203" i="1"/>
  <c r="C2203" i="1"/>
  <c r="E2203" i="1"/>
  <c r="F2203" i="1"/>
  <c r="B2204" i="1"/>
  <c r="C2204" i="1"/>
  <c r="E2204" i="1"/>
  <c r="F2204" i="1"/>
  <c r="B2205" i="1"/>
  <c r="C2205" i="1"/>
  <c r="E2205" i="1"/>
  <c r="F2205" i="1"/>
  <c r="B2206" i="1"/>
  <c r="C2206" i="1"/>
  <c r="E2206" i="1"/>
  <c r="F2206" i="1"/>
  <c r="B2207" i="1"/>
  <c r="C2207" i="1"/>
  <c r="E2207" i="1"/>
  <c r="F2207" i="1"/>
  <c r="B2208" i="1"/>
  <c r="C2208" i="1"/>
  <c r="E2208" i="1"/>
  <c r="F2208" i="1"/>
  <c r="B2209" i="1"/>
  <c r="C2209" i="1"/>
  <c r="E2209" i="1"/>
  <c r="F2209" i="1"/>
  <c r="B2210" i="1"/>
  <c r="C2210" i="1"/>
  <c r="E2210" i="1"/>
  <c r="F2210" i="1"/>
  <c r="B2211" i="1"/>
  <c r="C2211" i="1"/>
  <c r="E2211" i="1"/>
  <c r="F2211" i="1"/>
  <c r="B2212" i="1"/>
  <c r="C2212" i="1"/>
  <c r="E2212" i="1"/>
  <c r="F2212" i="1"/>
  <c r="B2213" i="1"/>
  <c r="C2213" i="1"/>
  <c r="E2213" i="1"/>
  <c r="F2213" i="1"/>
  <c r="B2214" i="1"/>
  <c r="C2214" i="1"/>
  <c r="E2214" i="1"/>
  <c r="F2214" i="1"/>
  <c r="B2215" i="1"/>
  <c r="C2215" i="1"/>
  <c r="E2215" i="1"/>
  <c r="F2215" i="1"/>
  <c r="B2216" i="1"/>
  <c r="C2216" i="1"/>
  <c r="E2216" i="1"/>
  <c r="F2216" i="1"/>
  <c r="B2217" i="1"/>
  <c r="C2217" i="1"/>
  <c r="E2217" i="1"/>
  <c r="F2217" i="1"/>
  <c r="B2218" i="1"/>
  <c r="C2218" i="1"/>
  <c r="E2218" i="1"/>
  <c r="F2218" i="1"/>
  <c r="B2219" i="1"/>
  <c r="C2219" i="1"/>
  <c r="E2219" i="1"/>
  <c r="F2219" i="1"/>
  <c r="B2220" i="1"/>
  <c r="C2220" i="1"/>
  <c r="E2220" i="1"/>
  <c r="F2220" i="1"/>
  <c r="B2221" i="1"/>
  <c r="C2221" i="1"/>
  <c r="E2221" i="1"/>
  <c r="F2221" i="1"/>
  <c r="B2222" i="1"/>
  <c r="C2222" i="1"/>
  <c r="E2222" i="1"/>
  <c r="F2222" i="1"/>
  <c r="B2223" i="1"/>
  <c r="C2223" i="1"/>
  <c r="E2223" i="1"/>
  <c r="F2223" i="1"/>
  <c r="B2224" i="1"/>
  <c r="C2224" i="1"/>
  <c r="E2224" i="1"/>
  <c r="F2224" i="1"/>
  <c r="B2225" i="1"/>
  <c r="C2225" i="1"/>
  <c r="E2225" i="1"/>
  <c r="F2225" i="1"/>
  <c r="B2226" i="1"/>
  <c r="C2226" i="1"/>
  <c r="E2226" i="1"/>
  <c r="F2226" i="1"/>
  <c r="B2227" i="1"/>
  <c r="C2227" i="1"/>
  <c r="E2227" i="1"/>
  <c r="F2227" i="1"/>
  <c r="B2228" i="1"/>
  <c r="C2228" i="1"/>
  <c r="E2228" i="1"/>
  <c r="F2228" i="1"/>
  <c r="B2229" i="1"/>
  <c r="C2229" i="1"/>
  <c r="E2229" i="1"/>
  <c r="F2229" i="1"/>
  <c r="B2230" i="1"/>
  <c r="C2230" i="1"/>
  <c r="E2230" i="1"/>
  <c r="F2230" i="1"/>
  <c r="B2231" i="1"/>
  <c r="C2231" i="1"/>
  <c r="E2231" i="1"/>
  <c r="F2231" i="1"/>
  <c r="B2232" i="1"/>
  <c r="C2232" i="1"/>
  <c r="E2232" i="1"/>
  <c r="F2232" i="1"/>
  <c r="B2233" i="1"/>
  <c r="C2233" i="1"/>
  <c r="E2233" i="1"/>
  <c r="F2233" i="1"/>
  <c r="B2234" i="1"/>
  <c r="C2234" i="1"/>
  <c r="E2234" i="1"/>
  <c r="F2234" i="1"/>
  <c r="B2235" i="1"/>
  <c r="C2235" i="1"/>
  <c r="E2235" i="1"/>
  <c r="F2235" i="1"/>
  <c r="B2236" i="1"/>
  <c r="C2236" i="1"/>
  <c r="E2236" i="1"/>
  <c r="F2236" i="1"/>
  <c r="B2237" i="1"/>
  <c r="C2237" i="1"/>
  <c r="E2237" i="1"/>
  <c r="F2237" i="1"/>
  <c r="B2238" i="1"/>
  <c r="C2238" i="1"/>
  <c r="E2238" i="1"/>
  <c r="F2238" i="1"/>
  <c r="B2239" i="1"/>
  <c r="C2239" i="1"/>
  <c r="E2239" i="1"/>
  <c r="F2239" i="1"/>
  <c r="B2240" i="1"/>
  <c r="C2240" i="1"/>
  <c r="E2240" i="1"/>
  <c r="F2240" i="1"/>
  <c r="B2241" i="1"/>
  <c r="C2241" i="1"/>
  <c r="E2241" i="1"/>
  <c r="F2241" i="1"/>
  <c r="B2242" i="1"/>
  <c r="C2242" i="1"/>
  <c r="E2242" i="1"/>
  <c r="F2242" i="1"/>
  <c r="B2243" i="1"/>
  <c r="C2243" i="1"/>
  <c r="E2243" i="1"/>
  <c r="F2243" i="1"/>
  <c r="B2244" i="1"/>
  <c r="C2244" i="1"/>
  <c r="E2244" i="1"/>
  <c r="F2244" i="1"/>
  <c r="B2245" i="1"/>
  <c r="C2245" i="1"/>
  <c r="E2245" i="1"/>
  <c r="F2245" i="1"/>
  <c r="B2246" i="1"/>
  <c r="C2246" i="1"/>
  <c r="E2246" i="1"/>
  <c r="F2246" i="1"/>
  <c r="B2247" i="1"/>
  <c r="C2247" i="1"/>
  <c r="E2247" i="1"/>
  <c r="F2247" i="1"/>
  <c r="B2248" i="1"/>
  <c r="C2248" i="1"/>
  <c r="E2248" i="1"/>
  <c r="F2248" i="1"/>
  <c r="B2249" i="1"/>
  <c r="C2249" i="1"/>
  <c r="E2249" i="1"/>
  <c r="F2249" i="1"/>
  <c r="B2250" i="1"/>
  <c r="C2250" i="1"/>
  <c r="E2250" i="1"/>
  <c r="F2250" i="1"/>
  <c r="B2251" i="1"/>
  <c r="C2251" i="1"/>
  <c r="E2251" i="1"/>
  <c r="F2251" i="1"/>
  <c r="B2252" i="1"/>
  <c r="C2252" i="1"/>
  <c r="E2252" i="1"/>
  <c r="F2252" i="1"/>
  <c r="B2253" i="1"/>
  <c r="C2253" i="1"/>
  <c r="E2253" i="1"/>
  <c r="F2253" i="1"/>
  <c r="B2254" i="1"/>
  <c r="C2254" i="1"/>
  <c r="E2254" i="1"/>
  <c r="F2254" i="1"/>
  <c r="B2255" i="1"/>
  <c r="C2255" i="1"/>
  <c r="E2255" i="1"/>
  <c r="F2255" i="1"/>
  <c r="B2256" i="1"/>
  <c r="C2256" i="1"/>
  <c r="E2256" i="1"/>
  <c r="F2256" i="1"/>
  <c r="B2257" i="1"/>
  <c r="C2257" i="1"/>
  <c r="E2257" i="1"/>
  <c r="F2257" i="1"/>
  <c r="B2258" i="1"/>
  <c r="C2258" i="1"/>
  <c r="E2258" i="1"/>
  <c r="F2258" i="1"/>
  <c r="B2259" i="1"/>
  <c r="C2259" i="1"/>
  <c r="E2259" i="1"/>
  <c r="F2259" i="1"/>
  <c r="B2260" i="1"/>
  <c r="C2260" i="1"/>
  <c r="E2260" i="1"/>
  <c r="F2260" i="1"/>
  <c r="B2261" i="1"/>
  <c r="C2261" i="1"/>
  <c r="E2261" i="1"/>
  <c r="F2261" i="1"/>
  <c r="B2262" i="1"/>
  <c r="C2262" i="1"/>
  <c r="E2262" i="1"/>
  <c r="F2262" i="1"/>
  <c r="B2263" i="1"/>
  <c r="C2263" i="1"/>
  <c r="E2263" i="1"/>
  <c r="F2263" i="1"/>
  <c r="B2264" i="1"/>
  <c r="C2264" i="1"/>
  <c r="E2264" i="1"/>
  <c r="F2264" i="1"/>
  <c r="B2265" i="1"/>
  <c r="C2265" i="1"/>
  <c r="E2265" i="1"/>
  <c r="F2265" i="1"/>
  <c r="B2266" i="1"/>
  <c r="C2266" i="1"/>
  <c r="E2266" i="1"/>
  <c r="F2266" i="1"/>
  <c r="B2267" i="1"/>
  <c r="C2267" i="1"/>
  <c r="E2267" i="1"/>
  <c r="F2267" i="1"/>
  <c r="B2268" i="1"/>
  <c r="C2268" i="1"/>
  <c r="E2268" i="1"/>
  <c r="F2268" i="1"/>
  <c r="B2269" i="1"/>
  <c r="C2269" i="1"/>
  <c r="E2269" i="1"/>
  <c r="F2269" i="1"/>
  <c r="B2270" i="1"/>
  <c r="C2270" i="1"/>
  <c r="E2270" i="1"/>
  <c r="F2270" i="1"/>
  <c r="B2271" i="1"/>
  <c r="C2271" i="1"/>
  <c r="E2271" i="1"/>
  <c r="F2271" i="1"/>
  <c r="B2272" i="1"/>
  <c r="C2272" i="1"/>
  <c r="E2272" i="1"/>
  <c r="F2272" i="1"/>
  <c r="B2273" i="1"/>
  <c r="C2273" i="1"/>
  <c r="E2273" i="1"/>
  <c r="F2273" i="1"/>
  <c r="B2274" i="1"/>
  <c r="C2274" i="1"/>
  <c r="E2274" i="1"/>
  <c r="F2274" i="1"/>
  <c r="B2275" i="1"/>
  <c r="C2275" i="1"/>
  <c r="E2275" i="1"/>
  <c r="F2275" i="1"/>
  <c r="B2276" i="1"/>
  <c r="C2276" i="1"/>
  <c r="E2276" i="1"/>
  <c r="F2276" i="1"/>
  <c r="B2277" i="1"/>
  <c r="C2277" i="1"/>
  <c r="E2277" i="1"/>
  <c r="F2277" i="1"/>
  <c r="B2278" i="1"/>
  <c r="C2278" i="1"/>
  <c r="E2278" i="1"/>
  <c r="F2278" i="1"/>
  <c r="B2279" i="1"/>
  <c r="C2279" i="1"/>
  <c r="E2279" i="1"/>
  <c r="F2279" i="1"/>
  <c r="B2280" i="1"/>
  <c r="C2280" i="1"/>
  <c r="E2280" i="1"/>
  <c r="F2280" i="1"/>
  <c r="B2281" i="1"/>
  <c r="C2281" i="1"/>
  <c r="E2281" i="1"/>
  <c r="F2281" i="1"/>
  <c r="B2282" i="1"/>
  <c r="C2282" i="1"/>
  <c r="E2282" i="1"/>
  <c r="F2282" i="1"/>
  <c r="B2283" i="1"/>
  <c r="C2283" i="1"/>
  <c r="E2283" i="1"/>
  <c r="F2283" i="1"/>
  <c r="B2284" i="1"/>
  <c r="C2284" i="1"/>
  <c r="E2284" i="1"/>
  <c r="F2284" i="1"/>
  <c r="B2285" i="1"/>
  <c r="C2285" i="1"/>
  <c r="E2285" i="1"/>
  <c r="F2285" i="1"/>
  <c r="B2286" i="1"/>
  <c r="C2286" i="1"/>
  <c r="E2286" i="1"/>
  <c r="F2286" i="1"/>
  <c r="B2287" i="1"/>
  <c r="C2287" i="1"/>
  <c r="E2287" i="1"/>
  <c r="F2287" i="1"/>
  <c r="B2288" i="1"/>
  <c r="C2288" i="1"/>
  <c r="E2288" i="1"/>
  <c r="F2288" i="1"/>
  <c r="B2289" i="1"/>
  <c r="C2289" i="1"/>
  <c r="E2289" i="1"/>
  <c r="F2289" i="1"/>
  <c r="B2290" i="1"/>
  <c r="C2290" i="1"/>
  <c r="E2290" i="1"/>
  <c r="F2290" i="1"/>
  <c r="B2291" i="1"/>
  <c r="C2291" i="1"/>
  <c r="E2291" i="1"/>
  <c r="F2291" i="1"/>
  <c r="B2292" i="1"/>
  <c r="C2292" i="1"/>
  <c r="E2292" i="1"/>
  <c r="F2292" i="1"/>
  <c r="B2293" i="1"/>
  <c r="C2293" i="1"/>
  <c r="E2293" i="1"/>
  <c r="F2293" i="1"/>
  <c r="B2294" i="1"/>
  <c r="C2294" i="1"/>
  <c r="E2294" i="1"/>
  <c r="F2294" i="1"/>
  <c r="B2295" i="1"/>
  <c r="C2295" i="1"/>
  <c r="E2295" i="1"/>
  <c r="F2295" i="1"/>
  <c r="B2296" i="1"/>
  <c r="C2296" i="1"/>
  <c r="E2296" i="1"/>
  <c r="F2296" i="1"/>
  <c r="B2297" i="1"/>
  <c r="C2297" i="1"/>
  <c r="E2297" i="1"/>
  <c r="F2297" i="1"/>
  <c r="B2298" i="1"/>
  <c r="C2298" i="1"/>
  <c r="E2298" i="1"/>
  <c r="F2298" i="1"/>
  <c r="B2299" i="1"/>
  <c r="C2299" i="1"/>
  <c r="E2299" i="1"/>
  <c r="F2299" i="1"/>
  <c r="B2300" i="1"/>
  <c r="C2300" i="1"/>
  <c r="E2300" i="1"/>
  <c r="F2300" i="1"/>
  <c r="B2301" i="1"/>
  <c r="C2301" i="1"/>
  <c r="E2301" i="1"/>
  <c r="F2301" i="1"/>
  <c r="B2302" i="1"/>
  <c r="C2302" i="1"/>
  <c r="E2302" i="1"/>
  <c r="F2302" i="1"/>
  <c r="B2303" i="1"/>
  <c r="C2303" i="1"/>
  <c r="E2303" i="1"/>
  <c r="F2303" i="1"/>
  <c r="B2304" i="1"/>
  <c r="C2304" i="1"/>
  <c r="E2304" i="1"/>
  <c r="F2304" i="1"/>
  <c r="B2305" i="1"/>
  <c r="C2305" i="1"/>
  <c r="E2305" i="1"/>
  <c r="F2305" i="1"/>
  <c r="B2306" i="1"/>
  <c r="C2306" i="1"/>
  <c r="E2306" i="1"/>
  <c r="F2306" i="1"/>
  <c r="B2307" i="1"/>
  <c r="C2307" i="1"/>
  <c r="E2307" i="1"/>
  <c r="F2307" i="1"/>
  <c r="B2308" i="1"/>
  <c r="C2308" i="1"/>
  <c r="E2308" i="1"/>
  <c r="F2308" i="1"/>
  <c r="B2309" i="1"/>
  <c r="C2309" i="1"/>
  <c r="E2309" i="1"/>
  <c r="F2309" i="1"/>
  <c r="B2310" i="1"/>
  <c r="C2310" i="1"/>
  <c r="E2310" i="1"/>
  <c r="F2310" i="1"/>
  <c r="B2311" i="1"/>
  <c r="C2311" i="1"/>
  <c r="E2311" i="1"/>
  <c r="F2311" i="1"/>
  <c r="B2312" i="1"/>
  <c r="C2312" i="1"/>
  <c r="E2312" i="1"/>
  <c r="F2312" i="1"/>
  <c r="B2313" i="1"/>
  <c r="C2313" i="1"/>
  <c r="E2313" i="1"/>
  <c r="F2313" i="1"/>
  <c r="B2314" i="1"/>
  <c r="C2314" i="1"/>
  <c r="E2314" i="1"/>
  <c r="F2314" i="1"/>
  <c r="B2315" i="1"/>
  <c r="C2315" i="1"/>
  <c r="E2315" i="1"/>
  <c r="F2315" i="1"/>
  <c r="B2316" i="1"/>
  <c r="C2316" i="1"/>
  <c r="E2316" i="1"/>
  <c r="F2316" i="1"/>
  <c r="B2317" i="1"/>
  <c r="C2317" i="1"/>
  <c r="E2317" i="1"/>
  <c r="F2317" i="1"/>
  <c r="B2318" i="1"/>
  <c r="C2318" i="1"/>
  <c r="E2318" i="1"/>
  <c r="F2318" i="1"/>
  <c r="B2319" i="1"/>
  <c r="C2319" i="1"/>
  <c r="E2319" i="1"/>
  <c r="F2319" i="1"/>
  <c r="B2320" i="1"/>
  <c r="C2320" i="1"/>
  <c r="E2320" i="1"/>
  <c r="F2320" i="1"/>
  <c r="B2321" i="1"/>
  <c r="C2321" i="1"/>
  <c r="E2321" i="1"/>
  <c r="F2321" i="1"/>
  <c r="B2322" i="1"/>
  <c r="C2322" i="1"/>
  <c r="E2322" i="1"/>
  <c r="F2322" i="1"/>
  <c r="B2323" i="1"/>
  <c r="C2323" i="1"/>
  <c r="E2323" i="1"/>
  <c r="F2323" i="1"/>
  <c r="B2324" i="1"/>
  <c r="C2324" i="1"/>
  <c r="E2324" i="1"/>
  <c r="F2324" i="1"/>
  <c r="B2325" i="1"/>
  <c r="C2325" i="1"/>
  <c r="E2325" i="1"/>
  <c r="F2325" i="1"/>
  <c r="B2326" i="1"/>
  <c r="C2326" i="1"/>
  <c r="E2326" i="1"/>
  <c r="F2326" i="1"/>
  <c r="B2327" i="1"/>
  <c r="C2327" i="1"/>
  <c r="E2327" i="1"/>
  <c r="F2327" i="1"/>
  <c r="B2328" i="1"/>
  <c r="C2328" i="1"/>
  <c r="E2328" i="1"/>
  <c r="F2328" i="1"/>
  <c r="B2329" i="1"/>
  <c r="C2329" i="1"/>
  <c r="E2329" i="1"/>
  <c r="F2329" i="1"/>
  <c r="B2330" i="1"/>
  <c r="C2330" i="1"/>
  <c r="E2330" i="1"/>
  <c r="F2330" i="1"/>
  <c r="B2331" i="1"/>
  <c r="C2331" i="1"/>
  <c r="E2331" i="1"/>
  <c r="F2331" i="1"/>
  <c r="B2332" i="1"/>
  <c r="C2332" i="1"/>
  <c r="E2332" i="1"/>
  <c r="F2332" i="1"/>
  <c r="B2333" i="1"/>
  <c r="C2333" i="1"/>
  <c r="E2333" i="1"/>
  <c r="F2333" i="1"/>
  <c r="B2334" i="1"/>
  <c r="C2334" i="1"/>
  <c r="E2334" i="1"/>
  <c r="F2334" i="1"/>
  <c r="B2335" i="1"/>
  <c r="C2335" i="1"/>
  <c r="E2335" i="1"/>
  <c r="F2335" i="1"/>
  <c r="B2336" i="1"/>
  <c r="C2336" i="1"/>
  <c r="E2336" i="1"/>
  <c r="F2336" i="1"/>
  <c r="B2337" i="1"/>
  <c r="C2337" i="1"/>
  <c r="E2337" i="1"/>
  <c r="F2337" i="1"/>
  <c r="B2338" i="1"/>
  <c r="C2338" i="1"/>
  <c r="E2338" i="1"/>
  <c r="F2338" i="1"/>
  <c r="B2339" i="1"/>
  <c r="C2339" i="1"/>
  <c r="E2339" i="1"/>
  <c r="F2339" i="1"/>
  <c r="B2340" i="1"/>
  <c r="C2340" i="1"/>
  <c r="E2340" i="1"/>
  <c r="F2340" i="1"/>
  <c r="B2341" i="1"/>
  <c r="C2341" i="1"/>
  <c r="E2341" i="1"/>
  <c r="F2341" i="1"/>
  <c r="B2342" i="1"/>
  <c r="C2342" i="1"/>
  <c r="E2342" i="1"/>
  <c r="F2342" i="1"/>
  <c r="B2343" i="1"/>
  <c r="C2343" i="1"/>
  <c r="E2343" i="1"/>
  <c r="F2343" i="1"/>
  <c r="B2344" i="1"/>
  <c r="C2344" i="1"/>
  <c r="E2344" i="1"/>
  <c r="F2344" i="1"/>
  <c r="B2345" i="1"/>
  <c r="C2345" i="1"/>
  <c r="E2345" i="1"/>
  <c r="F2345" i="1"/>
  <c r="B2346" i="1"/>
  <c r="C2346" i="1"/>
  <c r="E2346" i="1"/>
  <c r="F2346" i="1"/>
  <c r="B2347" i="1"/>
  <c r="C2347" i="1"/>
  <c r="E2347" i="1"/>
  <c r="F2347" i="1"/>
  <c r="B2348" i="1"/>
  <c r="C2348" i="1"/>
  <c r="E2348" i="1"/>
  <c r="F2348" i="1"/>
  <c r="B2349" i="1"/>
  <c r="C2349" i="1"/>
  <c r="E2349" i="1"/>
  <c r="F2349" i="1"/>
  <c r="B2350" i="1"/>
  <c r="C2350" i="1"/>
  <c r="E2350" i="1"/>
  <c r="F2350" i="1"/>
  <c r="B2351" i="1"/>
  <c r="C2351" i="1"/>
  <c r="E2351" i="1"/>
  <c r="F2351" i="1"/>
  <c r="B2352" i="1"/>
  <c r="C2352" i="1"/>
  <c r="E2352" i="1"/>
  <c r="F2352" i="1"/>
  <c r="B2353" i="1"/>
  <c r="C2353" i="1"/>
  <c r="E2353" i="1"/>
  <c r="F2353" i="1"/>
  <c r="B2354" i="1"/>
  <c r="C2354" i="1"/>
  <c r="E2354" i="1"/>
  <c r="F2354" i="1"/>
  <c r="B2355" i="1"/>
  <c r="C2355" i="1"/>
  <c r="E2355" i="1"/>
  <c r="F2355" i="1"/>
  <c r="B2356" i="1"/>
  <c r="C2356" i="1"/>
  <c r="E2356" i="1"/>
  <c r="F2356" i="1"/>
  <c r="B2357" i="1"/>
  <c r="C2357" i="1"/>
  <c r="E2357" i="1"/>
  <c r="F2357" i="1"/>
  <c r="B2358" i="1"/>
  <c r="C2358" i="1"/>
  <c r="E2358" i="1"/>
  <c r="F2358" i="1"/>
  <c r="B2359" i="1"/>
  <c r="C2359" i="1"/>
  <c r="E2359" i="1"/>
  <c r="F2359" i="1"/>
  <c r="B2360" i="1"/>
  <c r="C2360" i="1"/>
  <c r="E2360" i="1"/>
  <c r="F2360" i="1"/>
  <c r="B2361" i="1"/>
  <c r="C2361" i="1"/>
  <c r="E2361" i="1"/>
  <c r="F2361" i="1"/>
  <c r="B2362" i="1"/>
  <c r="C2362" i="1"/>
  <c r="E2362" i="1"/>
  <c r="F2362" i="1"/>
  <c r="B2363" i="1"/>
  <c r="C2363" i="1"/>
  <c r="E2363" i="1"/>
  <c r="F2363" i="1"/>
  <c r="B2364" i="1"/>
  <c r="C2364" i="1"/>
  <c r="E2364" i="1"/>
  <c r="F2364" i="1"/>
  <c r="B2365" i="1"/>
  <c r="C2365" i="1"/>
  <c r="E2365" i="1"/>
  <c r="F2365" i="1"/>
  <c r="B2366" i="1"/>
  <c r="C2366" i="1"/>
  <c r="E2366" i="1"/>
  <c r="F2366" i="1"/>
  <c r="B2367" i="1"/>
  <c r="C2367" i="1"/>
  <c r="E2367" i="1"/>
  <c r="F2367" i="1"/>
  <c r="B2368" i="1"/>
  <c r="C2368" i="1"/>
  <c r="E2368" i="1"/>
  <c r="F2368" i="1"/>
  <c r="B2369" i="1"/>
  <c r="C2369" i="1"/>
  <c r="E2369" i="1"/>
  <c r="F2369" i="1"/>
  <c r="B2370" i="1"/>
  <c r="C2370" i="1"/>
  <c r="E2370" i="1"/>
  <c r="F2370" i="1"/>
  <c r="B2371" i="1"/>
  <c r="C2371" i="1"/>
  <c r="E2371" i="1"/>
  <c r="F2371" i="1"/>
  <c r="B2372" i="1"/>
  <c r="C2372" i="1"/>
  <c r="E2372" i="1"/>
  <c r="F2372" i="1"/>
  <c r="B2373" i="1"/>
  <c r="C2373" i="1"/>
  <c r="E2373" i="1"/>
  <c r="F2373" i="1"/>
  <c r="B2374" i="1"/>
  <c r="C2374" i="1"/>
  <c r="E2374" i="1"/>
  <c r="F2374" i="1"/>
  <c r="B2375" i="1"/>
  <c r="C2375" i="1"/>
  <c r="E2375" i="1"/>
  <c r="F2375" i="1"/>
  <c r="B2376" i="1"/>
  <c r="C2376" i="1"/>
  <c r="E2376" i="1"/>
  <c r="F2376" i="1"/>
  <c r="B2377" i="1"/>
  <c r="C2377" i="1"/>
  <c r="E2377" i="1"/>
  <c r="F2377" i="1"/>
  <c r="B2378" i="1"/>
  <c r="C2378" i="1"/>
  <c r="E2378" i="1"/>
  <c r="F2378" i="1"/>
  <c r="B2379" i="1"/>
  <c r="C2379" i="1"/>
  <c r="E2379" i="1"/>
  <c r="F2379" i="1"/>
  <c r="B2380" i="1"/>
  <c r="C2380" i="1"/>
  <c r="E2380" i="1"/>
  <c r="F2380" i="1"/>
  <c r="B2381" i="1"/>
  <c r="C2381" i="1"/>
  <c r="E2381" i="1"/>
  <c r="F2381" i="1"/>
  <c r="B2382" i="1"/>
  <c r="C2382" i="1"/>
  <c r="E2382" i="1"/>
  <c r="F2382" i="1"/>
  <c r="B2383" i="1"/>
  <c r="C2383" i="1"/>
  <c r="E2383" i="1"/>
  <c r="F2383" i="1"/>
  <c r="B2384" i="1"/>
  <c r="C2384" i="1"/>
  <c r="E2384" i="1"/>
  <c r="F2384" i="1"/>
  <c r="B2385" i="1"/>
  <c r="C2385" i="1"/>
  <c r="E2385" i="1"/>
  <c r="F2385" i="1"/>
  <c r="B2386" i="1"/>
  <c r="C2386" i="1"/>
  <c r="E2386" i="1"/>
  <c r="F2386" i="1"/>
  <c r="B2387" i="1"/>
  <c r="C2387" i="1"/>
  <c r="E2387" i="1"/>
  <c r="F2387" i="1"/>
  <c r="B2388" i="1"/>
  <c r="C2388" i="1"/>
  <c r="E2388" i="1"/>
  <c r="F2388" i="1"/>
  <c r="B2389" i="1"/>
  <c r="C2389" i="1"/>
  <c r="E2389" i="1"/>
  <c r="F2389" i="1"/>
  <c r="B2390" i="1"/>
  <c r="C2390" i="1"/>
  <c r="E2390" i="1"/>
  <c r="F2390" i="1"/>
  <c r="B2391" i="1"/>
  <c r="C2391" i="1"/>
  <c r="E2391" i="1"/>
  <c r="F2391" i="1"/>
  <c r="B2392" i="1"/>
  <c r="C2392" i="1"/>
  <c r="E2392" i="1"/>
  <c r="F2392" i="1"/>
  <c r="B2393" i="1"/>
  <c r="C2393" i="1"/>
  <c r="E2393" i="1"/>
  <c r="F2393" i="1"/>
  <c r="B2394" i="1"/>
  <c r="C2394" i="1"/>
  <c r="E2394" i="1"/>
  <c r="F2394" i="1"/>
  <c r="B2395" i="1"/>
  <c r="C2395" i="1"/>
  <c r="E2395" i="1"/>
  <c r="F2395" i="1"/>
  <c r="B2396" i="1"/>
  <c r="C2396" i="1"/>
  <c r="E2396" i="1"/>
  <c r="F2396" i="1"/>
  <c r="B2397" i="1"/>
  <c r="C2397" i="1"/>
  <c r="E2397" i="1"/>
  <c r="F2397" i="1"/>
  <c r="B2398" i="1"/>
  <c r="C2398" i="1"/>
  <c r="E2398" i="1"/>
  <c r="F2398" i="1"/>
  <c r="B2399" i="1"/>
  <c r="C2399" i="1"/>
  <c r="E2399" i="1"/>
  <c r="F2399" i="1"/>
  <c r="B2400" i="1"/>
  <c r="C2400" i="1"/>
  <c r="E2400" i="1"/>
  <c r="F2400" i="1"/>
  <c r="B2401" i="1"/>
  <c r="C2401" i="1"/>
  <c r="E2401" i="1"/>
  <c r="F2401" i="1"/>
  <c r="B2402" i="1"/>
  <c r="C2402" i="1"/>
  <c r="E2402" i="1"/>
  <c r="F2402" i="1"/>
  <c r="B2403" i="1"/>
  <c r="C2403" i="1"/>
  <c r="E2403" i="1"/>
  <c r="F2403" i="1"/>
  <c r="B2404" i="1"/>
  <c r="C2404" i="1"/>
  <c r="E2404" i="1"/>
  <c r="F2404" i="1"/>
  <c r="B2405" i="1"/>
  <c r="C2405" i="1"/>
  <c r="E2405" i="1"/>
  <c r="F2405" i="1"/>
  <c r="B2406" i="1"/>
  <c r="C2406" i="1"/>
  <c r="E2406" i="1"/>
  <c r="F2406" i="1"/>
  <c r="B2407" i="1"/>
  <c r="C2407" i="1"/>
  <c r="E2407" i="1"/>
  <c r="F2407" i="1"/>
  <c r="B2408" i="1"/>
  <c r="C2408" i="1"/>
  <c r="E2408" i="1"/>
  <c r="F2408" i="1"/>
  <c r="B2409" i="1"/>
  <c r="C2409" i="1"/>
  <c r="E2409" i="1"/>
  <c r="F2409" i="1"/>
  <c r="B2410" i="1"/>
  <c r="C2410" i="1"/>
  <c r="E2410" i="1"/>
  <c r="F2410" i="1"/>
  <c r="B2411" i="1"/>
  <c r="C2411" i="1"/>
  <c r="E2411" i="1"/>
  <c r="F2411" i="1"/>
  <c r="B2412" i="1"/>
  <c r="C2412" i="1"/>
  <c r="E2412" i="1"/>
  <c r="F2412" i="1"/>
  <c r="B2413" i="1"/>
  <c r="C2413" i="1"/>
  <c r="E2413" i="1"/>
  <c r="F2413" i="1"/>
  <c r="B2414" i="1"/>
  <c r="C2414" i="1"/>
  <c r="E2414" i="1"/>
  <c r="F2414" i="1"/>
  <c r="B2415" i="1"/>
  <c r="C2415" i="1"/>
  <c r="E2415" i="1"/>
  <c r="F2415" i="1"/>
  <c r="B2416" i="1"/>
  <c r="C2416" i="1"/>
  <c r="E2416" i="1"/>
  <c r="F2416" i="1"/>
  <c r="B2417" i="1"/>
  <c r="C2417" i="1"/>
  <c r="E2417" i="1"/>
  <c r="F2417" i="1"/>
  <c r="B2418" i="1"/>
  <c r="C2418" i="1"/>
  <c r="E2418" i="1"/>
  <c r="F2418" i="1"/>
  <c r="B2419" i="1"/>
  <c r="C2419" i="1"/>
  <c r="E2419" i="1"/>
  <c r="F2419" i="1"/>
  <c r="B2420" i="1"/>
  <c r="C2420" i="1"/>
  <c r="E2420" i="1"/>
  <c r="F2420" i="1"/>
  <c r="B2421" i="1"/>
  <c r="C2421" i="1"/>
  <c r="E2421" i="1"/>
  <c r="F2421" i="1"/>
  <c r="B2422" i="1"/>
  <c r="C2422" i="1"/>
  <c r="E2422" i="1"/>
  <c r="F2422" i="1"/>
  <c r="B2423" i="1"/>
  <c r="C2423" i="1"/>
  <c r="E2423" i="1"/>
  <c r="F2423" i="1"/>
  <c r="B2424" i="1"/>
  <c r="C2424" i="1"/>
  <c r="E2424" i="1"/>
  <c r="F2424" i="1"/>
  <c r="B2425" i="1"/>
  <c r="C2425" i="1"/>
  <c r="E2425" i="1"/>
  <c r="F2425" i="1"/>
  <c r="B2426" i="1"/>
  <c r="C2426" i="1"/>
  <c r="E2426" i="1"/>
  <c r="F2426" i="1"/>
  <c r="B2427" i="1"/>
  <c r="C2427" i="1"/>
  <c r="E2427" i="1"/>
  <c r="F2427" i="1"/>
  <c r="B2428" i="1"/>
  <c r="C2428" i="1"/>
  <c r="E2428" i="1"/>
  <c r="F2428" i="1"/>
  <c r="B2429" i="1"/>
  <c r="C2429" i="1"/>
  <c r="E2429" i="1"/>
  <c r="F2429" i="1"/>
  <c r="B2430" i="1"/>
  <c r="C2430" i="1"/>
  <c r="E2430" i="1"/>
  <c r="F2430" i="1"/>
  <c r="B2431" i="1"/>
  <c r="C2431" i="1"/>
  <c r="E2431" i="1"/>
  <c r="F2431" i="1"/>
  <c r="B2432" i="1"/>
  <c r="C2432" i="1"/>
  <c r="E2432" i="1"/>
  <c r="F2432" i="1"/>
  <c r="B2433" i="1"/>
  <c r="C2433" i="1"/>
  <c r="E2433" i="1"/>
  <c r="F2433" i="1"/>
  <c r="B2434" i="1"/>
  <c r="C2434" i="1"/>
  <c r="E2434" i="1"/>
  <c r="F2434" i="1"/>
  <c r="B2435" i="1"/>
  <c r="C2435" i="1"/>
  <c r="E2435" i="1"/>
  <c r="F2435" i="1"/>
  <c r="B2436" i="1"/>
  <c r="C2436" i="1"/>
  <c r="E2436" i="1"/>
  <c r="F2436" i="1"/>
  <c r="B2437" i="1"/>
  <c r="C2437" i="1"/>
  <c r="E2437" i="1"/>
  <c r="F2437" i="1"/>
  <c r="B2438" i="1"/>
  <c r="C2438" i="1"/>
  <c r="E2438" i="1"/>
  <c r="F2438" i="1"/>
  <c r="B2439" i="1"/>
  <c r="C2439" i="1"/>
  <c r="E2439" i="1"/>
  <c r="F2439" i="1"/>
  <c r="B2440" i="1"/>
  <c r="C2440" i="1"/>
  <c r="E2440" i="1"/>
  <c r="F2440" i="1"/>
  <c r="B2441" i="1"/>
  <c r="C2441" i="1"/>
  <c r="E2441" i="1"/>
  <c r="F2441" i="1"/>
  <c r="B2442" i="1"/>
  <c r="C2442" i="1"/>
  <c r="E2442" i="1"/>
  <c r="F2442" i="1"/>
  <c r="B2443" i="1"/>
  <c r="C2443" i="1"/>
  <c r="E2443" i="1"/>
  <c r="F2443" i="1"/>
  <c r="B2444" i="1"/>
  <c r="C2444" i="1"/>
  <c r="E2444" i="1"/>
  <c r="F2444" i="1"/>
  <c r="B2445" i="1"/>
  <c r="C2445" i="1"/>
  <c r="E2445" i="1"/>
  <c r="F2445" i="1"/>
  <c r="B2446" i="1"/>
  <c r="C2446" i="1"/>
  <c r="E2446" i="1"/>
  <c r="F2446" i="1"/>
  <c r="B2447" i="1"/>
  <c r="C2447" i="1"/>
  <c r="E2447" i="1"/>
  <c r="F2447" i="1"/>
  <c r="B2448" i="1"/>
  <c r="C2448" i="1"/>
  <c r="E2448" i="1"/>
  <c r="F2448" i="1"/>
  <c r="B2449" i="1"/>
  <c r="C2449" i="1"/>
  <c r="E2449" i="1"/>
  <c r="F2449" i="1"/>
  <c r="B2450" i="1"/>
  <c r="C2450" i="1"/>
  <c r="E2450" i="1"/>
  <c r="F2450" i="1"/>
  <c r="B2451" i="1"/>
  <c r="C2451" i="1"/>
  <c r="E2451" i="1"/>
  <c r="F2451" i="1"/>
  <c r="B2452" i="1"/>
  <c r="C2452" i="1"/>
  <c r="E2452" i="1"/>
  <c r="F2452" i="1"/>
  <c r="B2453" i="1"/>
  <c r="C2453" i="1"/>
  <c r="E2453" i="1"/>
  <c r="F2453" i="1"/>
  <c r="B2454" i="1"/>
  <c r="C2454" i="1"/>
  <c r="E2454" i="1"/>
  <c r="F2454" i="1"/>
  <c r="B2455" i="1"/>
  <c r="C2455" i="1"/>
  <c r="E2455" i="1"/>
  <c r="F2455" i="1"/>
  <c r="B2456" i="1"/>
  <c r="C2456" i="1"/>
  <c r="E2456" i="1"/>
  <c r="F2456" i="1"/>
  <c r="B2457" i="1"/>
  <c r="C2457" i="1"/>
  <c r="E2457" i="1"/>
  <c r="F2457" i="1"/>
  <c r="B2458" i="1"/>
  <c r="C2458" i="1"/>
  <c r="E2458" i="1"/>
  <c r="F2458" i="1"/>
  <c r="B2459" i="1"/>
  <c r="C2459" i="1"/>
  <c r="E2459" i="1"/>
  <c r="F2459" i="1"/>
  <c r="B2460" i="1"/>
  <c r="C2460" i="1"/>
  <c r="E2460" i="1"/>
  <c r="F2460" i="1"/>
  <c r="B2461" i="1"/>
  <c r="C2461" i="1"/>
  <c r="E2461" i="1"/>
  <c r="F2461" i="1"/>
  <c r="B2462" i="1"/>
  <c r="C2462" i="1"/>
  <c r="E2462" i="1"/>
  <c r="F2462" i="1"/>
  <c r="B2463" i="1"/>
  <c r="C2463" i="1"/>
  <c r="E2463" i="1"/>
  <c r="F2463" i="1"/>
  <c r="B2464" i="1"/>
  <c r="C2464" i="1"/>
  <c r="E2464" i="1"/>
  <c r="F2464" i="1"/>
  <c r="B2465" i="1"/>
  <c r="C2465" i="1"/>
  <c r="E2465" i="1"/>
  <c r="F2465" i="1"/>
  <c r="B2466" i="1"/>
  <c r="C2466" i="1"/>
  <c r="E2466" i="1"/>
  <c r="F2466" i="1"/>
  <c r="B2467" i="1"/>
  <c r="C2467" i="1"/>
  <c r="E2467" i="1"/>
  <c r="F2467" i="1"/>
  <c r="B2468" i="1"/>
  <c r="C2468" i="1"/>
  <c r="E2468" i="1"/>
  <c r="F2468" i="1"/>
  <c r="B2469" i="1"/>
  <c r="C2469" i="1"/>
  <c r="E2469" i="1"/>
  <c r="F2469" i="1"/>
  <c r="B2470" i="1"/>
  <c r="C2470" i="1"/>
  <c r="E2470" i="1"/>
  <c r="F2470" i="1"/>
  <c r="B2471" i="1"/>
  <c r="C2471" i="1"/>
  <c r="E2471" i="1"/>
  <c r="F2471" i="1"/>
  <c r="B2472" i="1"/>
  <c r="C2472" i="1"/>
  <c r="E2472" i="1"/>
  <c r="F2472" i="1"/>
  <c r="B2473" i="1"/>
  <c r="C2473" i="1"/>
  <c r="E2473" i="1"/>
  <c r="F2473" i="1"/>
  <c r="B2474" i="1"/>
  <c r="C2474" i="1"/>
  <c r="E2474" i="1"/>
  <c r="F2474" i="1"/>
  <c r="B2475" i="1"/>
  <c r="C2475" i="1"/>
  <c r="E2475" i="1"/>
  <c r="F2475" i="1"/>
  <c r="B2476" i="1"/>
  <c r="C2476" i="1"/>
  <c r="E2476" i="1"/>
  <c r="F2476" i="1"/>
  <c r="B2477" i="1"/>
  <c r="C2477" i="1"/>
  <c r="E2477" i="1"/>
  <c r="F2477" i="1"/>
  <c r="B2478" i="1"/>
  <c r="C2478" i="1"/>
  <c r="E2478" i="1"/>
  <c r="F2478" i="1"/>
  <c r="B2479" i="1"/>
  <c r="C2479" i="1"/>
  <c r="E2479" i="1"/>
  <c r="F2479" i="1"/>
  <c r="B2480" i="1"/>
  <c r="C2480" i="1"/>
  <c r="E2480" i="1"/>
  <c r="F2480" i="1"/>
  <c r="B2481" i="1"/>
  <c r="C2481" i="1"/>
  <c r="E2481" i="1"/>
  <c r="F2481" i="1"/>
  <c r="B2482" i="1"/>
  <c r="C2482" i="1"/>
  <c r="E2482" i="1"/>
  <c r="F2482" i="1"/>
  <c r="B2483" i="1"/>
  <c r="C2483" i="1"/>
  <c r="E2483" i="1"/>
  <c r="F2483" i="1"/>
  <c r="B2484" i="1"/>
  <c r="C2484" i="1"/>
  <c r="E2484" i="1"/>
  <c r="F2484" i="1"/>
  <c r="B2485" i="1"/>
  <c r="C2485" i="1"/>
  <c r="E2485" i="1"/>
  <c r="F2485" i="1"/>
  <c r="B2486" i="1"/>
  <c r="C2486" i="1"/>
  <c r="E2486" i="1"/>
  <c r="F2486" i="1"/>
  <c r="B2487" i="1"/>
  <c r="C2487" i="1"/>
  <c r="E2487" i="1"/>
  <c r="F2487" i="1"/>
  <c r="B2488" i="1"/>
  <c r="C2488" i="1"/>
  <c r="E2488" i="1"/>
  <c r="F2488" i="1"/>
  <c r="B2489" i="1"/>
  <c r="C2489" i="1"/>
  <c r="E2489" i="1"/>
  <c r="F2489" i="1"/>
  <c r="B2490" i="1"/>
  <c r="C2490" i="1"/>
  <c r="E2490" i="1"/>
  <c r="F2490" i="1"/>
  <c r="B2491" i="1"/>
  <c r="C2491" i="1"/>
  <c r="E2491" i="1"/>
  <c r="F2491" i="1"/>
  <c r="B2492" i="1"/>
  <c r="C2492" i="1"/>
  <c r="E2492" i="1"/>
  <c r="F2492" i="1"/>
  <c r="B2493" i="1"/>
  <c r="C2493" i="1"/>
  <c r="E2493" i="1"/>
  <c r="F2493" i="1"/>
  <c r="B2494" i="1"/>
  <c r="C2494" i="1"/>
  <c r="E2494" i="1"/>
  <c r="F2494" i="1"/>
  <c r="B2495" i="1"/>
  <c r="C2495" i="1"/>
  <c r="E2495" i="1"/>
  <c r="F2495" i="1"/>
  <c r="B2496" i="1"/>
  <c r="C2496" i="1"/>
  <c r="E2496" i="1"/>
  <c r="F2496" i="1"/>
  <c r="B2497" i="1"/>
  <c r="C2497" i="1"/>
  <c r="E2497" i="1"/>
  <c r="F2497" i="1"/>
  <c r="B2498" i="1"/>
  <c r="C2498" i="1"/>
  <c r="E2498" i="1"/>
  <c r="F2498" i="1"/>
  <c r="B2499" i="1"/>
  <c r="C2499" i="1"/>
  <c r="E2499" i="1"/>
  <c r="F2499" i="1"/>
  <c r="B2500" i="1"/>
  <c r="C2500" i="1"/>
  <c r="E2500" i="1"/>
  <c r="F2500" i="1"/>
  <c r="B2501" i="1"/>
  <c r="C2501" i="1"/>
  <c r="E2501" i="1"/>
  <c r="F2501" i="1"/>
  <c r="B2502" i="1"/>
  <c r="C2502" i="1"/>
  <c r="E2502" i="1"/>
  <c r="F2502" i="1"/>
  <c r="B2503" i="1"/>
  <c r="C2503" i="1"/>
  <c r="E2503" i="1"/>
  <c r="F2503" i="1"/>
  <c r="B2504" i="1"/>
  <c r="C2504" i="1"/>
  <c r="E2504" i="1"/>
  <c r="F2504" i="1"/>
  <c r="B2505" i="1"/>
  <c r="C2505" i="1"/>
  <c r="E2505" i="1"/>
  <c r="F2505" i="1"/>
  <c r="B2506" i="1"/>
  <c r="C2506" i="1"/>
  <c r="E2506" i="1"/>
  <c r="F2506" i="1"/>
  <c r="B2507" i="1"/>
  <c r="C2507" i="1"/>
  <c r="E2507" i="1"/>
  <c r="F2507" i="1"/>
  <c r="B2508" i="1"/>
  <c r="C2508" i="1"/>
  <c r="E2508" i="1"/>
  <c r="F2508" i="1"/>
  <c r="B2509" i="1"/>
  <c r="C2509" i="1"/>
  <c r="E2509" i="1"/>
  <c r="F2509" i="1"/>
  <c r="B2510" i="1"/>
  <c r="C2510" i="1"/>
  <c r="E2510" i="1"/>
  <c r="F2510" i="1"/>
  <c r="B2511" i="1"/>
  <c r="C2511" i="1"/>
  <c r="E2511" i="1"/>
  <c r="F2511" i="1"/>
  <c r="B2512" i="1"/>
  <c r="C2512" i="1"/>
  <c r="E2512" i="1"/>
  <c r="F2512" i="1"/>
  <c r="B2513" i="1"/>
  <c r="C2513" i="1"/>
  <c r="E2513" i="1"/>
  <c r="F2513" i="1"/>
  <c r="B2514" i="1"/>
  <c r="C2514" i="1"/>
  <c r="E2514" i="1"/>
  <c r="F2514" i="1"/>
  <c r="B2515" i="1"/>
  <c r="C2515" i="1"/>
  <c r="E2515" i="1"/>
  <c r="F2515" i="1"/>
  <c r="B2516" i="1"/>
  <c r="C2516" i="1"/>
  <c r="E2516" i="1"/>
  <c r="F2516" i="1"/>
  <c r="B2517" i="1"/>
  <c r="C2517" i="1"/>
  <c r="E2517" i="1"/>
  <c r="F2517" i="1"/>
  <c r="B2518" i="1"/>
  <c r="C2518" i="1"/>
  <c r="E2518" i="1"/>
  <c r="F2518" i="1"/>
  <c r="B2519" i="1"/>
  <c r="C2519" i="1"/>
  <c r="E2519" i="1"/>
  <c r="F2519" i="1"/>
  <c r="B2520" i="1"/>
  <c r="C2520" i="1"/>
  <c r="E2520" i="1"/>
  <c r="F2520" i="1"/>
  <c r="B2521" i="1"/>
  <c r="C2521" i="1"/>
  <c r="E2521" i="1"/>
  <c r="F2521" i="1"/>
  <c r="B2522" i="1"/>
  <c r="C2522" i="1"/>
  <c r="E2522" i="1"/>
  <c r="F2522" i="1"/>
  <c r="B2523" i="1"/>
  <c r="C2523" i="1"/>
  <c r="E2523" i="1"/>
  <c r="F2523" i="1"/>
  <c r="B2524" i="1"/>
  <c r="C2524" i="1"/>
  <c r="E2524" i="1"/>
  <c r="F2524" i="1"/>
  <c r="B2525" i="1"/>
  <c r="C2525" i="1"/>
  <c r="E2525" i="1"/>
  <c r="F2525" i="1"/>
  <c r="B2526" i="1"/>
  <c r="C2526" i="1"/>
  <c r="E2526" i="1"/>
  <c r="F2526" i="1"/>
  <c r="B2527" i="1"/>
  <c r="C2527" i="1"/>
  <c r="E2527" i="1"/>
  <c r="F2527" i="1"/>
  <c r="B2528" i="1"/>
  <c r="C2528" i="1"/>
  <c r="E2528" i="1"/>
  <c r="F2528" i="1"/>
  <c r="B2529" i="1"/>
  <c r="C2529" i="1"/>
  <c r="E2529" i="1"/>
  <c r="F2529" i="1"/>
  <c r="B2530" i="1"/>
  <c r="C2530" i="1"/>
  <c r="E2530" i="1"/>
  <c r="F2530" i="1"/>
  <c r="B2531" i="1"/>
  <c r="C2531" i="1"/>
  <c r="E2531" i="1"/>
  <c r="F2531" i="1"/>
  <c r="B2532" i="1"/>
  <c r="C2532" i="1"/>
  <c r="E2532" i="1"/>
  <c r="F2532" i="1"/>
  <c r="B2533" i="1"/>
  <c r="C2533" i="1"/>
  <c r="E2533" i="1"/>
  <c r="F2533" i="1"/>
  <c r="B2534" i="1"/>
  <c r="C2534" i="1"/>
  <c r="E2534" i="1"/>
  <c r="F2534" i="1"/>
  <c r="B2535" i="1"/>
  <c r="C2535" i="1"/>
  <c r="E2535" i="1"/>
  <c r="F2535" i="1"/>
  <c r="B2536" i="1"/>
  <c r="C2536" i="1"/>
  <c r="E2536" i="1"/>
  <c r="F2536" i="1"/>
  <c r="B2537" i="1"/>
  <c r="C2537" i="1"/>
  <c r="E2537" i="1"/>
  <c r="F2537" i="1"/>
  <c r="B2538" i="1"/>
  <c r="C2538" i="1"/>
  <c r="E2538" i="1"/>
  <c r="F2538" i="1"/>
  <c r="B2539" i="1"/>
  <c r="C2539" i="1"/>
  <c r="E2539" i="1"/>
  <c r="F2539" i="1"/>
  <c r="B2540" i="1"/>
  <c r="C2540" i="1"/>
  <c r="E2540" i="1"/>
  <c r="F2540" i="1"/>
  <c r="B2541" i="1"/>
  <c r="C2541" i="1"/>
  <c r="E2541" i="1"/>
  <c r="F2541" i="1"/>
  <c r="B2542" i="1"/>
  <c r="C2542" i="1"/>
  <c r="E2542" i="1"/>
  <c r="F2542" i="1"/>
  <c r="B2543" i="1"/>
  <c r="C2543" i="1"/>
  <c r="E2543" i="1"/>
  <c r="F2543" i="1"/>
  <c r="B2544" i="1"/>
  <c r="C2544" i="1"/>
  <c r="E2544" i="1"/>
  <c r="F2544" i="1"/>
  <c r="B2545" i="1"/>
  <c r="C2545" i="1"/>
  <c r="E2545" i="1"/>
  <c r="F2545" i="1"/>
  <c r="B2546" i="1"/>
  <c r="C2546" i="1"/>
  <c r="E2546" i="1"/>
  <c r="F2546" i="1"/>
  <c r="B2547" i="1"/>
  <c r="C2547" i="1"/>
  <c r="E2547" i="1"/>
  <c r="F2547" i="1"/>
  <c r="B2548" i="1"/>
  <c r="C2548" i="1"/>
  <c r="E2548" i="1"/>
  <c r="F2548" i="1"/>
  <c r="B2549" i="1"/>
  <c r="C2549" i="1"/>
  <c r="E2549" i="1"/>
  <c r="F2549" i="1"/>
  <c r="B2550" i="1"/>
  <c r="C2550" i="1"/>
  <c r="E2550" i="1"/>
  <c r="F2550" i="1"/>
  <c r="B2551" i="1"/>
  <c r="C2551" i="1"/>
  <c r="E2551" i="1"/>
  <c r="F2551" i="1"/>
  <c r="B2552" i="1"/>
  <c r="C2552" i="1"/>
  <c r="E2552" i="1"/>
  <c r="F2552" i="1"/>
  <c r="B2553" i="1"/>
  <c r="C2553" i="1"/>
  <c r="E2553" i="1"/>
  <c r="F2553" i="1"/>
  <c r="B2554" i="1"/>
  <c r="C2554" i="1"/>
  <c r="E2554" i="1"/>
  <c r="F2554" i="1"/>
  <c r="B2555" i="1"/>
  <c r="C2555" i="1"/>
  <c r="E2555" i="1"/>
  <c r="F2555" i="1"/>
  <c r="B2556" i="1"/>
  <c r="C2556" i="1"/>
  <c r="E2556" i="1"/>
  <c r="F2556" i="1"/>
  <c r="B2557" i="1"/>
  <c r="C2557" i="1"/>
  <c r="E2557" i="1"/>
  <c r="F2557" i="1"/>
  <c r="B2558" i="1"/>
  <c r="C2558" i="1"/>
  <c r="E2558" i="1"/>
  <c r="F2558" i="1"/>
  <c r="B2559" i="1"/>
  <c r="C2559" i="1"/>
  <c r="E2559" i="1"/>
  <c r="F2559" i="1"/>
  <c r="B2560" i="1"/>
  <c r="C2560" i="1"/>
  <c r="E2560" i="1"/>
  <c r="F2560" i="1"/>
  <c r="B2561" i="1"/>
  <c r="C2561" i="1"/>
  <c r="E2561" i="1"/>
  <c r="F2561" i="1"/>
  <c r="B2562" i="1"/>
  <c r="C2562" i="1"/>
  <c r="E2562" i="1"/>
  <c r="F2562" i="1"/>
  <c r="B2563" i="1"/>
  <c r="C2563" i="1"/>
  <c r="E2563" i="1"/>
  <c r="F2563" i="1"/>
  <c r="B2564" i="1"/>
  <c r="C2564" i="1"/>
  <c r="E2564" i="1"/>
  <c r="F2564" i="1"/>
  <c r="B2565" i="1"/>
  <c r="C2565" i="1"/>
  <c r="E2565" i="1"/>
  <c r="F2565" i="1"/>
  <c r="B2566" i="1"/>
  <c r="C2566" i="1"/>
  <c r="E2566" i="1"/>
  <c r="F2566" i="1"/>
  <c r="B2567" i="1"/>
  <c r="C2567" i="1"/>
  <c r="E2567" i="1"/>
  <c r="F2567" i="1"/>
  <c r="B2568" i="1"/>
  <c r="C2568" i="1"/>
  <c r="E2568" i="1"/>
  <c r="F2568" i="1"/>
  <c r="B2569" i="1"/>
  <c r="C2569" i="1"/>
  <c r="E2569" i="1"/>
  <c r="F2569" i="1"/>
  <c r="B2570" i="1"/>
  <c r="C2570" i="1"/>
  <c r="E2570" i="1"/>
  <c r="F2570" i="1"/>
  <c r="B2571" i="1"/>
  <c r="C2571" i="1"/>
  <c r="E2571" i="1"/>
  <c r="F2571" i="1"/>
  <c r="B2572" i="1"/>
  <c r="C2572" i="1"/>
  <c r="E2572" i="1"/>
  <c r="F2572" i="1"/>
  <c r="B2573" i="1"/>
  <c r="C2573" i="1"/>
  <c r="E2573" i="1"/>
  <c r="F2573" i="1"/>
  <c r="B2574" i="1"/>
  <c r="C2574" i="1"/>
  <c r="E2574" i="1"/>
  <c r="F2574" i="1"/>
  <c r="B2575" i="1"/>
  <c r="C2575" i="1"/>
  <c r="E2575" i="1"/>
  <c r="F2575" i="1"/>
  <c r="B2576" i="1"/>
  <c r="C2576" i="1"/>
  <c r="E2576" i="1"/>
  <c r="F2576" i="1"/>
  <c r="B2577" i="1"/>
  <c r="C2577" i="1"/>
  <c r="E2577" i="1"/>
  <c r="F2577" i="1"/>
  <c r="B2578" i="1"/>
  <c r="C2578" i="1"/>
  <c r="E2578" i="1"/>
  <c r="F2578" i="1"/>
  <c r="B2579" i="1"/>
  <c r="C2579" i="1"/>
  <c r="E2579" i="1"/>
  <c r="F2579" i="1"/>
  <c r="B2580" i="1"/>
  <c r="C2580" i="1"/>
  <c r="E2580" i="1"/>
  <c r="F2580" i="1"/>
  <c r="B2581" i="1"/>
  <c r="C2581" i="1"/>
  <c r="E2581" i="1"/>
  <c r="F2581" i="1"/>
  <c r="B2582" i="1"/>
  <c r="C2582" i="1"/>
  <c r="E2582" i="1"/>
  <c r="F2582" i="1"/>
  <c r="B2583" i="1"/>
  <c r="C2583" i="1"/>
  <c r="E2583" i="1"/>
  <c r="F2583" i="1"/>
  <c r="B2584" i="1"/>
  <c r="C2584" i="1"/>
  <c r="E2584" i="1"/>
  <c r="F2584" i="1"/>
  <c r="B2585" i="1"/>
  <c r="C2585" i="1"/>
  <c r="E2585" i="1"/>
  <c r="F2585" i="1"/>
  <c r="B2586" i="1"/>
  <c r="C2586" i="1"/>
  <c r="E2586" i="1"/>
  <c r="F2586" i="1"/>
  <c r="B2587" i="1"/>
  <c r="C2587" i="1"/>
  <c r="E2587" i="1"/>
  <c r="F2587" i="1"/>
  <c r="B2588" i="1"/>
  <c r="C2588" i="1"/>
  <c r="E2588" i="1"/>
  <c r="F2588" i="1"/>
  <c r="B2589" i="1"/>
  <c r="C2589" i="1"/>
  <c r="E2589" i="1"/>
  <c r="F2589" i="1"/>
  <c r="B2590" i="1"/>
  <c r="C2590" i="1"/>
  <c r="E2590" i="1"/>
  <c r="F2590" i="1"/>
  <c r="B2591" i="1"/>
  <c r="C2591" i="1"/>
  <c r="E2591" i="1"/>
  <c r="F2591" i="1"/>
  <c r="B2592" i="1"/>
  <c r="C2592" i="1"/>
  <c r="E2592" i="1"/>
  <c r="F2592" i="1"/>
  <c r="B2593" i="1"/>
  <c r="C2593" i="1"/>
  <c r="E2593" i="1"/>
  <c r="F2593" i="1"/>
  <c r="B2594" i="1"/>
  <c r="C2594" i="1"/>
  <c r="E2594" i="1"/>
  <c r="F2594" i="1"/>
  <c r="B2595" i="1"/>
  <c r="C2595" i="1"/>
  <c r="E2595" i="1"/>
  <c r="F2595" i="1"/>
  <c r="B2596" i="1"/>
  <c r="C2596" i="1"/>
  <c r="E2596" i="1"/>
  <c r="F2596" i="1"/>
  <c r="B2597" i="1"/>
  <c r="C2597" i="1"/>
  <c r="E2597" i="1"/>
  <c r="F2597" i="1"/>
  <c r="B2598" i="1"/>
  <c r="C2598" i="1"/>
  <c r="E2598" i="1"/>
  <c r="F2598" i="1"/>
  <c r="B2599" i="1"/>
  <c r="C2599" i="1"/>
  <c r="E2599" i="1"/>
  <c r="F2599" i="1"/>
  <c r="B2600" i="1"/>
  <c r="C2600" i="1"/>
  <c r="E2600" i="1"/>
  <c r="F2600" i="1"/>
  <c r="B2601" i="1"/>
  <c r="C2601" i="1"/>
  <c r="E2601" i="1"/>
  <c r="F2601" i="1"/>
  <c r="B2602" i="1"/>
  <c r="C2602" i="1"/>
  <c r="E2602" i="1"/>
  <c r="F2602" i="1"/>
  <c r="B2603" i="1"/>
  <c r="C2603" i="1"/>
  <c r="E2603" i="1"/>
  <c r="F2603" i="1"/>
  <c r="B2604" i="1"/>
  <c r="C2604" i="1"/>
  <c r="E2604" i="1"/>
  <c r="F2604" i="1"/>
  <c r="B2605" i="1"/>
  <c r="C2605" i="1"/>
  <c r="E2605" i="1"/>
  <c r="F2605" i="1"/>
  <c r="B2606" i="1"/>
  <c r="C2606" i="1"/>
  <c r="E2606" i="1"/>
  <c r="F2606" i="1"/>
  <c r="B2607" i="1"/>
  <c r="C2607" i="1"/>
  <c r="E2607" i="1"/>
  <c r="F2607" i="1"/>
  <c r="B2608" i="1"/>
  <c r="C2608" i="1"/>
  <c r="E2608" i="1"/>
  <c r="F2608" i="1"/>
  <c r="B2609" i="1"/>
  <c r="C2609" i="1"/>
  <c r="E2609" i="1"/>
  <c r="F2609" i="1"/>
  <c r="B2610" i="1"/>
  <c r="C2610" i="1"/>
  <c r="E2610" i="1"/>
  <c r="F2610" i="1"/>
  <c r="B2611" i="1"/>
  <c r="C2611" i="1"/>
  <c r="E2611" i="1"/>
  <c r="F2611" i="1"/>
  <c r="B2612" i="1"/>
  <c r="C2612" i="1"/>
  <c r="E2612" i="1"/>
  <c r="F2612" i="1"/>
  <c r="B2613" i="1"/>
  <c r="C2613" i="1"/>
  <c r="E2613" i="1"/>
  <c r="F2613" i="1"/>
  <c r="B2614" i="1"/>
  <c r="C2614" i="1"/>
  <c r="E2614" i="1"/>
  <c r="F2614" i="1"/>
  <c r="B2615" i="1"/>
  <c r="C2615" i="1"/>
  <c r="E2615" i="1"/>
  <c r="F2615" i="1"/>
  <c r="B2616" i="1"/>
  <c r="C2616" i="1"/>
  <c r="E2616" i="1"/>
  <c r="F2616" i="1"/>
  <c r="B2617" i="1"/>
  <c r="C2617" i="1"/>
  <c r="E2617" i="1"/>
  <c r="F2617" i="1"/>
  <c r="B2618" i="1"/>
  <c r="C2618" i="1"/>
  <c r="E2618" i="1"/>
  <c r="F2618" i="1"/>
  <c r="B2619" i="1"/>
  <c r="C2619" i="1"/>
  <c r="E2619" i="1"/>
  <c r="F2619" i="1"/>
  <c r="B2620" i="1"/>
  <c r="C2620" i="1"/>
  <c r="E2620" i="1"/>
  <c r="F2620" i="1"/>
  <c r="B2621" i="1"/>
  <c r="C2621" i="1"/>
  <c r="E2621" i="1"/>
  <c r="F2621" i="1"/>
  <c r="B2622" i="1"/>
  <c r="C2622" i="1"/>
  <c r="E2622" i="1"/>
  <c r="F2622" i="1"/>
  <c r="B2623" i="1"/>
  <c r="C2623" i="1"/>
  <c r="E2623" i="1"/>
  <c r="F2623" i="1"/>
  <c r="B2624" i="1"/>
  <c r="C2624" i="1"/>
  <c r="E2624" i="1"/>
  <c r="F2624" i="1"/>
  <c r="B2625" i="1"/>
  <c r="C2625" i="1"/>
  <c r="E2625" i="1"/>
  <c r="F2625" i="1"/>
  <c r="B2626" i="1"/>
  <c r="C2626" i="1"/>
  <c r="E2626" i="1"/>
  <c r="F2626" i="1"/>
  <c r="B2627" i="1"/>
  <c r="C2627" i="1"/>
  <c r="E2627" i="1"/>
  <c r="F2627" i="1"/>
  <c r="B2628" i="1"/>
  <c r="C2628" i="1"/>
  <c r="E2628" i="1"/>
  <c r="F2628" i="1"/>
  <c r="B2629" i="1"/>
  <c r="C2629" i="1"/>
  <c r="E2629" i="1"/>
  <c r="F2629" i="1"/>
  <c r="B2630" i="1"/>
  <c r="C2630" i="1"/>
  <c r="E2630" i="1"/>
  <c r="F2630" i="1"/>
  <c r="B2631" i="1"/>
  <c r="C2631" i="1"/>
  <c r="E2631" i="1"/>
  <c r="F2631" i="1"/>
  <c r="B2632" i="1"/>
  <c r="C2632" i="1"/>
  <c r="E2632" i="1"/>
  <c r="F2632" i="1"/>
  <c r="B2633" i="1"/>
  <c r="C2633" i="1"/>
  <c r="E2633" i="1"/>
  <c r="F2633" i="1"/>
  <c r="B2634" i="1"/>
  <c r="C2634" i="1"/>
  <c r="E2634" i="1"/>
  <c r="F2634" i="1"/>
  <c r="B2635" i="1"/>
  <c r="C2635" i="1"/>
  <c r="E2635" i="1"/>
  <c r="F2635" i="1"/>
  <c r="B2636" i="1"/>
  <c r="C2636" i="1"/>
  <c r="E2636" i="1"/>
  <c r="F2636" i="1"/>
  <c r="B2637" i="1"/>
  <c r="C2637" i="1"/>
  <c r="E2637" i="1"/>
  <c r="F2637" i="1"/>
  <c r="B2638" i="1"/>
  <c r="C2638" i="1"/>
  <c r="E2638" i="1"/>
  <c r="F2638" i="1"/>
  <c r="B2639" i="1"/>
  <c r="C2639" i="1"/>
  <c r="E2639" i="1"/>
  <c r="F2639" i="1"/>
  <c r="B2640" i="1"/>
  <c r="C2640" i="1"/>
  <c r="E2640" i="1"/>
  <c r="F2640" i="1"/>
  <c r="B2641" i="1"/>
  <c r="C2641" i="1"/>
  <c r="E2641" i="1"/>
  <c r="F2641" i="1"/>
  <c r="B2642" i="1"/>
  <c r="C2642" i="1"/>
  <c r="E2642" i="1"/>
  <c r="F2642" i="1"/>
  <c r="B2643" i="1"/>
  <c r="C2643" i="1"/>
  <c r="E2643" i="1"/>
  <c r="F2643" i="1"/>
  <c r="B2644" i="1"/>
  <c r="C2644" i="1"/>
  <c r="E2644" i="1"/>
  <c r="F2644" i="1"/>
  <c r="B2645" i="1"/>
  <c r="C2645" i="1"/>
  <c r="E2645" i="1"/>
  <c r="F2645" i="1"/>
  <c r="B2646" i="1"/>
  <c r="C2646" i="1"/>
  <c r="E2646" i="1"/>
  <c r="F2646" i="1"/>
  <c r="B2647" i="1"/>
  <c r="C2647" i="1"/>
  <c r="E2647" i="1"/>
  <c r="F2647" i="1"/>
  <c r="B2648" i="1"/>
  <c r="C2648" i="1"/>
  <c r="E2648" i="1"/>
  <c r="F2648" i="1"/>
  <c r="B2649" i="1"/>
  <c r="C2649" i="1"/>
  <c r="E2649" i="1"/>
  <c r="F2649" i="1"/>
  <c r="B2650" i="1"/>
  <c r="C2650" i="1"/>
  <c r="E2650" i="1"/>
  <c r="F2650" i="1"/>
  <c r="B2651" i="1"/>
  <c r="C2651" i="1"/>
  <c r="E2651" i="1"/>
  <c r="F2651" i="1"/>
  <c r="B2652" i="1"/>
  <c r="C2652" i="1"/>
  <c r="E2652" i="1"/>
  <c r="F2652" i="1"/>
  <c r="B2653" i="1"/>
  <c r="C2653" i="1"/>
  <c r="E2653" i="1"/>
  <c r="F2653" i="1"/>
  <c r="B2654" i="1"/>
  <c r="C2654" i="1"/>
  <c r="E2654" i="1"/>
  <c r="F2654" i="1"/>
  <c r="B2655" i="1"/>
  <c r="C2655" i="1"/>
  <c r="E2655" i="1"/>
  <c r="F2655" i="1"/>
  <c r="B2656" i="1"/>
  <c r="C2656" i="1"/>
  <c r="E2656" i="1"/>
  <c r="F2656" i="1"/>
  <c r="B2657" i="1"/>
  <c r="C2657" i="1"/>
  <c r="E2657" i="1"/>
  <c r="F2657" i="1"/>
  <c r="B2658" i="1"/>
  <c r="C2658" i="1"/>
  <c r="E2658" i="1"/>
  <c r="F2658" i="1"/>
  <c r="B2659" i="1"/>
  <c r="C2659" i="1"/>
  <c r="E2659" i="1"/>
  <c r="F2659" i="1"/>
  <c r="B2660" i="1"/>
  <c r="C2660" i="1"/>
  <c r="E2660" i="1"/>
  <c r="F2660" i="1"/>
  <c r="B2661" i="1"/>
  <c r="C2661" i="1"/>
  <c r="E2661" i="1"/>
  <c r="F2661" i="1"/>
  <c r="B2662" i="1"/>
  <c r="C2662" i="1"/>
  <c r="E2662" i="1"/>
  <c r="F2662" i="1"/>
  <c r="B2663" i="1"/>
  <c r="C2663" i="1"/>
  <c r="E2663" i="1"/>
  <c r="F2663" i="1"/>
  <c r="B2664" i="1"/>
  <c r="C2664" i="1"/>
  <c r="E2664" i="1"/>
  <c r="F2664" i="1"/>
  <c r="B2665" i="1"/>
  <c r="C2665" i="1"/>
  <c r="E2665" i="1"/>
  <c r="F2665" i="1"/>
  <c r="B2666" i="1"/>
  <c r="C2666" i="1"/>
  <c r="E2666" i="1"/>
  <c r="F2666" i="1"/>
  <c r="B2667" i="1"/>
  <c r="C2667" i="1"/>
  <c r="E2667" i="1"/>
  <c r="F2667" i="1"/>
  <c r="B2668" i="1"/>
  <c r="C2668" i="1"/>
  <c r="E2668" i="1"/>
  <c r="F2668" i="1"/>
  <c r="B2669" i="1"/>
  <c r="C2669" i="1"/>
  <c r="E2669" i="1"/>
  <c r="F2669" i="1"/>
  <c r="B2670" i="1"/>
  <c r="C2670" i="1"/>
  <c r="E2670" i="1"/>
  <c r="F2670" i="1"/>
  <c r="B2671" i="1"/>
  <c r="C2671" i="1"/>
  <c r="E2671" i="1"/>
  <c r="F2671" i="1"/>
  <c r="B2672" i="1"/>
  <c r="C2672" i="1"/>
  <c r="E2672" i="1"/>
  <c r="F2672" i="1"/>
  <c r="B2673" i="1"/>
  <c r="C2673" i="1"/>
  <c r="E2673" i="1"/>
  <c r="F2673" i="1"/>
  <c r="B2674" i="1"/>
  <c r="C2674" i="1"/>
  <c r="E2674" i="1"/>
  <c r="F2674" i="1"/>
  <c r="B2675" i="1"/>
  <c r="C2675" i="1"/>
  <c r="E2675" i="1"/>
  <c r="F2675" i="1"/>
  <c r="B2676" i="1"/>
  <c r="C2676" i="1"/>
  <c r="E2676" i="1"/>
  <c r="F2676" i="1"/>
  <c r="B2677" i="1"/>
  <c r="C2677" i="1"/>
  <c r="E2677" i="1"/>
  <c r="F2677" i="1"/>
  <c r="B2678" i="1"/>
  <c r="C2678" i="1"/>
  <c r="E2678" i="1"/>
  <c r="F2678" i="1"/>
  <c r="B2679" i="1"/>
  <c r="C2679" i="1"/>
  <c r="E2679" i="1"/>
  <c r="F2679" i="1"/>
  <c r="B2680" i="1"/>
  <c r="C2680" i="1"/>
  <c r="E2680" i="1"/>
  <c r="F2680" i="1"/>
  <c r="B2681" i="1"/>
  <c r="C2681" i="1"/>
  <c r="E2681" i="1"/>
  <c r="F2681" i="1"/>
  <c r="B2682" i="1"/>
  <c r="C2682" i="1"/>
  <c r="E2682" i="1"/>
  <c r="F2682" i="1"/>
  <c r="B2683" i="1"/>
  <c r="C2683" i="1"/>
  <c r="E2683" i="1"/>
  <c r="F2683" i="1"/>
  <c r="B2684" i="1"/>
  <c r="C2684" i="1"/>
  <c r="E2684" i="1"/>
  <c r="F2684" i="1"/>
  <c r="B2685" i="1"/>
  <c r="C2685" i="1"/>
  <c r="E2685" i="1"/>
  <c r="F2685" i="1"/>
  <c r="B2686" i="1"/>
  <c r="C2686" i="1"/>
  <c r="E2686" i="1"/>
  <c r="F2686" i="1"/>
  <c r="B2687" i="1"/>
  <c r="C2687" i="1"/>
  <c r="E2687" i="1"/>
  <c r="F2687" i="1"/>
  <c r="B2688" i="1"/>
  <c r="C2688" i="1"/>
  <c r="E2688" i="1"/>
  <c r="F2688" i="1"/>
  <c r="B2689" i="1"/>
  <c r="C2689" i="1"/>
  <c r="E2689" i="1"/>
  <c r="F2689" i="1"/>
  <c r="B2690" i="1"/>
  <c r="C2690" i="1"/>
  <c r="E2690" i="1"/>
  <c r="F2690" i="1"/>
  <c r="B2691" i="1"/>
  <c r="C2691" i="1"/>
  <c r="E2691" i="1"/>
  <c r="F2691" i="1"/>
  <c r="B2692" i="1"/>
  <c r="C2692" i="1"/>
  <c r="E2692" i="1"/>
  <c r="F2692" i="1"/>
  <c r="B2693" i="1"/>
  <c r="C2693" i="1"/>
  <c r="E2693" i="1"/>
  <c r="F2693" i="1"/>
  <c r="B2694" i="1"/>
  <c r="C2694" i="1"/>
  <c r="E2694" i="1"/>
  <c r="F2694" i="1"/>
  <c r="B2695" i="1"/>
  <c r="C2695" i="1"/>
  <c r="E2695" i="1"/>
  <c r="F2695" i="1"/>
  <c r="B2696" i="1"/>
  <c r="C2696" i="1"/>
  <c r="E2696" i="1"/>
  <c r="F2696" i="1"/>
  <c r="B2697" i="1"/>
  <c r="C2697" i="1"/>
  <c r="E2697" i="1"/>
  <c r="F2697" i="1"/>
  <c r="B2698" i="1"/>
  <c r="C2698" i="1"/>
  <c r="E2698" i="1"/>
  <c r="F2698" i="1"/>
  <c r="B2699" i="1"/>
  <c r="C2699" i="1"/>
  <c r="E2699" i="1"/>
  <c r="F2699" i="1"/>
  <c r="B2700" i="1"/>
  <c r="C2700" i="1"/>
  <c r="E2700" i="1"/>
  <c r="F2700" i="1"/>
  <c r="B2701" i="1"/>
  <c r="C2701" i="1"/>
  <c r="E2701" i="1"/>
  <c r="F2701" i="1"/>
  <c r="B2702" i="1"/>
  <c r="C2702" i="1"/>
  <c r="E2702" i="1"/>
  <c r="F2702" i="1"/>
  <c r="B2703" i="1"/>
  <c r="C2703" i="1"/>
  <c r="E2703" i="1"/>
  <c r="F2703" i="1"/>
  <c r="B2704" i="1"/>
  <c r="C2704" i="1"/>
  <c r="E2704" i="1"/>
  <c r="F2704" i="1"/>
  <c r="B2705" i="1"/>
  <c r="C2705" i="1"/>
  <c r="E2705" i="1"/>
  <c r="F2705" i="1"/>
  <c r="B2706" i="1"/>
  <c r="C2706" i="1"/>
  <c r="E2706" i="1"/>
  <c r="F2706" i="1"/>
  <c r="B2707" i="1"/>
  <c r="C2707" i="1"/>
  <c r="E2707" i="1"/>
  <c r="F2707" i="1"/>
  <c r="B2708" i="1"/>
  <c r="C2708" i="1"/>
  <c r="E2708" i="1"/>
  <c r="F2708" i="1"/>
  <c r="B2709" i="1"/>
  <c r="C2709" i="1"/>
  <c r="E2709" i="1"/>
  <c r="F2709" i="1"/>
  <c r="B2710" i="1"/>
  <c r="C2710" i="1"/>
  <c r="E2710" i="1"/>
  <c r="F2710" i="1"/>
  <c r="B2711" i="1"/>
  <c r="C2711" i="1"/>
  <c r="E2711" i="1"/>
  <c r="F2711" i="1"/>
  <c r="B2712" i="1"/>
  <c r="C2712" i="1"/>
  <c r="E2712" i="1"/>
  <c r="F2712" i="1"/>
  <c r="B2713" i="1"/>
  <c r="C2713" i="1"/>
  <c r="E2713" i="1"/>
  <c r="F2713" i="1"/>
  <c r="B2714" i="1"/>
  <c r="C2714" i="1"/>
  <c r="E2714" i="1"/>
  <c r="F2714" i="1"/>
  <c r="B2715" i="1"/>
  <c r="C2715" i="1"/>
  <c r="E2715" i="1"/>
  <c r="F2715" i="1"/>
  <c r="B2716" i="1"/>
  <c r="C2716" i="1"/>
  <c r="E2716" i="1"/>
  <c r="F2716" i="1"/>
  <c r="B2717" i="1"/>
  <c r="C2717" i="1"/>
  <c r="E2717" i="1"/>
  <c r="F2717" i="1"/>
  <c r="B2718" i="1"/>
  <c r="C2718" i="1"/>
  <c r="E2718" i="1"/>
  <c r="F2718" i="1"/>
  <c r="B2719" i="1"/>
  <c r="C2719" i="1"/>
  <c r="E2719" i="1"/>
  <c r="F2719" i="1"/>
  <c r="B2720" i="1"/>
  <c r="C2720" i="1"/>
  <c r="E2720" i="1"/>
  <c r="F2720" i="1"/>
  <c r="B2721" i="1"/>
  <c r="C2721" i="1"/>
  <c r="E2721" i="1"/>
  <c r="F2721" i="1"/>
  <c r="B2722" i="1"/>
  <c r="C2722" i="1"/>
  <c r="E2722" i="1"/>
  <c r="F2722" i="1"/>
  <c r="B2723" i="1"/>
  <c r="C2723" i="1"/>
  <c r="E2723" i="1"/>
  <c r="F2723" i="1"/>
  <c r="B2724" i="1"/>
  <c r="C2724" i="1"/>
  <c r="E2724" i="1"/>
  <c r="F2724" i="1"/>
  <c r="B2725" i="1"/>
  <c r="C2725" i="1"/>
  <c r="E2725" i="1"/>
  <c r="F2725" i="1"/>
  <c r="B2726" i="1"/>
  <c r="C2726" i="1"/>
  <c r="E2726" i="1"/>
  <c r="F2726" i="1"/>
  <c r="B2727" i="1"/>
  <c r="C2727" i="1"/>
  <c r="E2727" i="1"/>
  <c r="F2727" i="1"/>
  <c r="B2728" i="1"/>
  <c r="C2728" i="1"/>
  <c r="E2728" i="1"/>
  <c r="F2728" i="1"/>
  <c r="B2729" i="1"/>
  <c r="C2729" i="1"/>
  <c r="E2729" i="1"/>
  <c r="F2729" i="1"/>
  <c r="B2730" i="1"/>
  <c r="C2730" i="1"/>
  <c r="E2730" i="1"/>
  <c r="F2730" i="1"/>
  <c r="B2731" i="1"/>
  <c r="C2731" i="1"/>
  <c r="E2731" i="1"/>
  <c r="F2731" i="1"/>
  <c r="B2732" i="1"/>
  <c r="C2732" i="1"/>
  <c r="E2732" i="1"/>
  <c r="F2732" i="1"/>
  <c r="B2733" i="1"/>
  <c r="C2733" i="1"/>
  <c r="E2733" i="1"/>
  <c r="F2733" i="1"/>
  <c r="B2734" i="1"/>
  <c r="C2734" i="1"/>
  <c r="E2734" i="1"/>
  <c r="F2734" i="1"/>
  <c r="B2735" i="1"/>
  <c r="C2735" i="1"/>
  <c r="E2735" i="1"/>
  <c r="F2735" i="1"/>
  <c r="B2736" i="1"/>
  <c r="C2736" i="1"/>
  <c r="E2736" i="1"/>
  <c r="F2736" i="1"/>
  <c r="B2737" i="1"/>
  <c r="C2737" i="1"/>
  <c r="E2737" i="1"/>
  <c r="F2737" i="1"/>
  <c r="B2738" i="1"/>
  <c r="C2738" i="1"/>
  <c r="E2738" i="1"/>
  <c r="F2738" i="1"/>
  <c r="B2739" i="1"/>
  <c r="C2739" i="1"/>
  <c r="E2739" i="1"/>
  <c r="F2739" i="1"/>
  <c r="B2740" i="1"/>
  <c r="C2740" i="1"/>
  <c r="E2740" i="1"/>
  <c r="F2740" i="1"/>
  <c r="B2741" i="1"/>
  <c r="C2741" i="1"/>
  <c r="E2741" i="1"/>
  <c r="F2741" i="1"/>
  <c r="B2742" i="1"/>
  <c r="C2742" i="1"/>
  <c r="E2742" i="1"/>
  <c r="F2742" i="1"/>
  <c r="B2743" i="1"/>
  <c r="C2743" i="1"/>
  <c r="E2743" i="1"/>
  <c r="F2743" i="1"/>
  <c r="B2744" i="1"/>
  <c r="C2744" i="1"/>
  <c r="E2744" i="1"/>
  <c r="F2744" i="1"/>
  <c r="B2745" i="1"/>
  <c r="C2745" i="1"/>
  <c r="E2745" i="1"/>
  <c r="F2745" i="1"/>
  <c r="B2746" i="1"/>
  <c r="C2746" i="1"/>
  <c r="E2746" i="1"/>
  <c r="F2746" i="1"/>
  <c r="B2747" i="1"/>
  <c r="C2747" i="1"/>
  <c r="E2747" i="1"/>
  <c r="F2747" i="1"/>
  <c r="B2748" i="1"/>
  <c r="C2748" i="1"/>
  <c r="E2748" i="1"/>
  <c r="F2748" i="1"/>
  <c r="B2749" i="1"/>
  <c r="C2749" i="1"/>
  <c r="E2749" i="1"/>
  <c r="F2749" i="1"/>
  <c r="B2750" i="1"/>
  <c r="C2750" i="1"/>
  <c r="E2750" i="1"/>
  <c r="F2750" i="1"/>
  <c r="B2751" i="1"/>
  <c r="C2751" i="1"/>
  <c r="E2751" i="1"/>
  <c r="F2751" i="1"/>
  <c r="B2752" i="1"/>
  <c r="C2752" i="1"/>
  <c r="E2752" i="1"/>
  <c r="F2752" i="1"/>
  <c r="B2753" i="1"/>
  <c r="C2753" i="1"/>
  <c r="E2753" i="1"/>
  <c r="F2753" i="1"/>
  <c r="B2754" i="1"/>
  <c r="C2754" i="1"/>
  <c r="E2754" i="1"/>
  <c r="F2754" i="1"/>
  <c r="B2755" i="1"/>
  <c r="C2755" i="1"/>
  <c r="E2755" i="1"/>
  <c r="F2755" i="1"/>
  <c r="B2756" i="1"/>
  <c r="C2756" i="1"/>
  <c r="E2756" i="1"/>
  <c r="F2756" i="1"/>
  <c r="B2757" i="1"/>
  <c r="C2757" i="1"/>
  <c r="E2757" i="1"/>
  <c r="F2757" i="1"/>
  <c r="B2758" i="1"/>
  <c r="C2758" i="1"/>
  <c r="E2758" i="1"/>
  <c r="F2758" i="1"/>
  <c r="B2759" i="1"/>
  <c r="C2759" i="1"/>
  <c r="E2759" i="1"/>
  <c r="F2759" i="1"/>
  <c r="B2760" i="1"/>
  <c r="C2760" i="1"/>
  <c r="E2760" i="1"/>
  <c r="F2760" i="1"/>
  <c r="B2761" i="1"/>
  <c r="C2761" i="1"/>
  <c r="E2761" i="1"/>
  <c r="F2761" i="1"/>
  <c r="B2762" i="1"/>
  <c r="C2762" i="1"/>
  <c r="E2762" i="1"/>
  <c r="F2762" i="1"/>
  <c r="B2763" i="1"/>
  <c r="C2763" i="1"/>
  <c r="E2763" i="1"/>
  <c r="F2763" i="1"/>
  <c r="B2764" i="1"/>
  <c r="C2764" i="1"/>
  <c r="E2764" i="1"/>
  <c r="F2764" i="1"/>
  <c r="B2765" i="1"/>
  <c r="C2765" i="1"/>
  <c r="E2765" i="1"/>
  <c r="F2765" i="1"/>
  <c r="B2766" i="1"/>
  <c r="C2766" i="1"/>
  <c r="E2766" i="1"/>
  <c r="F2766" i="1"/>
  <c r="B2767" i="1"/>
  <c r="C2767" i="1"/>
  <c r="E2767" i="1"/>
  <c r="F2767" i="1"/>
  <c r="B2768" i="1"/>
  <c r="C2768" i="1"/>
  <c r="E2768" i="1"/>
  <c r="F2768" i="1"/>
  <c r="B2769" i="1"/>
  <c r="C2769" i="1"/>
  <c r="E2769" i="1"/>
  <c r="F2769" i="1"/>
  <c r="B2770" i="1"/>
  <c r="C2770" i="1"/>
  <c r="E2770" i="1"/>
  <c r="F2770" i="1"/>
  <c r="B2771" i="1"/>
  <c r="C2771" i="1"/>
  <c r="E2771" i="1"/>
  <c r="F2771" i="1"/>
  <c r="B2772" i="1"/>
  <c r="C2772" i="1"/>
  <c r="E2772" i="1"/>
  <c r="F2772" i="1"/>
  <c r="B2773" i="1"/>
  <c r="C2773" i="1"/>
  <c r="E2773" i="1"/>
  <c r="F2773" i="1"/>
  <c r="B2774" i="1"/>
  <c r="C2774" i="1"/>
  <c r="E2774" i="1"/>
  <c r="F2774" i="1"/>
  <c r="B2775" i="1"/>
  <c r="C2775" i="1"/>
  <c r="E2775" i="1"/>
  <c r="F2775" i="1"/>
  <c r="B2776" i="1"/>
  <c r="C2776" i="1"/>
  <c r="E2776" i="1"/>
  <c r="F2776" i="1"/>
  <c r="B2777" i="1"/>
  <c r="C2777" i="1"/>
  <c r="E2777" i="1"/>
  <c r="F2777" i="1"/>
  <c r="B2778" i="1"/>
  <c r="C2778" i="1"/>
  <c r="E2778" i="1"/>
  <c r="F2778" i="1"/>
  <c r="B2779" i="1"/>
  <c r="C2779" i="1"/>
  <c r="E2779" i="1"/>
  <c r="F2779" i="1"/>
  <c r="B2780" i="1"/>
  <c r="C2780" i="1"/>
  <c r="E2780" i="1"/>
  <c r="F2780" i="1"/>
  <c r="B2781" i="1"/>
  <c r="C2781" i="1"/>
  <c r="E2781" i="1"/>
  <c r="F2781" i="1"/>
  <c r="B2782" i="1"/>
  <c r="C2782" i="1"/>
  <c r="E2782" i="1"/>
  <c r="F2782" i="1"/>
  <c r="B2783" i="1"/>
  <c r="C2783" i="1"/>
  <c r="E2783" i="1"/>
  <c r="F2783" i="1"/>
  <c r="B2784" i="1"/>
  <c r="C2784" i="1"/>
  <c r="E2784" i="1"/>
  <c r="F2784" i="1"/>
  <c r="B2785" i="1"/>
  <c r="C2785" i="1"/>
  <c r="E2785" i="1"/>
  <c r="F2785" i="1"/>
  <c r="B2786" i="1"/>
  <c r="C2786" i="1"/>
  <c r="E2786" i="1"/>
  <c r="F2786" i="1"/>
  <c r="B2787" i="1"/>
  <c r="C2787" i="1"/>
  <c r="E2787" i="1"/>
  <c r="F2787" i="1"/>
  <c r="B2788" i="1"/>
  <c r="C2788" i="1"/>
  <c r="E2788" i="1"/>
  <c r="F2788" i="1"/>
  <c r="B2789" i="1"/>
  <c r="C2789" i="1"/>
  <c r="E2789" i="1"/>
  <c r="F2789" i="1"/>
  <c r="B2790" i="1"/>
  <c r="C2790" i="1"/>
  <c r="E2790" i="1"/>
  <c r="F2790" i="1"/>
  <c r="B2791" i="1"/>
  <c r="C2791" i="1"/>
  <c r="E2791" i="1"/>
  <c r="F2791" i="1"/>
  <c r="B2792" i="1"/>
  <c r="C2792" i="1"/>
  <c r="E2792" i="1"/>
  <c r="F2792" i="1"/>
  <c r="B2793" i="1"/>
  <c r="C2793" i="1"/>
  <c r="E2793" i="1"/>
  <c r="F2793" i="1"/>
  <c r="B2794" i="1"/>
  <c r="C2794" i="1"/>
  <c r="E2794" i="1"/>
  <c r="F2794" i="1"/>
  <c r="B2795" i="1"/>
  <c r="C2795" i="1"/>
  <c r="E2795" i="1"/>
  <c r="F2795" i="1"/>
  <c r="B2796" i="1"/>
  <c r="C2796" i="1"/>
  <c r="E2796" i="1"/>
  <c r="F2796" i="1"/>
  <c r="B2797" i="1"/>
  <c r="C2797" i="1"/>
  <c r="E2797" i="1"/>
  <c r="F2797" i="1"/>
  <c r="B2798" i="1"/>
  <c r="C2798" i="1"/>
  <c r="E2798" i="1"/>
  <c r="F2798" i="1"/>
  <c r="B2799" i="1"/>
  <c r="C2799" i="1"/>
  <c r="E2799" i="1"/>
  <c r="F2799" i="1"/>
  <c r="B2800" i="1"/>
  <c r="C2800" i="1"/>
  <c r="E2800" i="1"/>
  <c r="F2800" i="1"/>
  <c r="B2801" i="1"/>
  <c r="C2801" i="1"/>
  <c r="E2801" i="1"/>
  <c r="F2801" i="1"/>
  <c r="B2802" i="1"/>
  <c r="C2802" i="1"/>
  <c r="E2802" i="1"/>
  <c r="F2802" i="1"/>
  <c r="B2803" i="1"/>
  <c r="C2803" i="1"/>
  <c r="E2803" i="1"/>
  <c r="F2803" i="1"/>
  <c r="B2804" i="1"/>
  <c r="C2804" i="1"/>
  <c r="E2804" i="1"/>
  <c r="F2804" i="1"/>
  <c r="B2805" i="1"/>
  <c r="C2805" i="1"/>
  <c r="E2805" i="1"/>
  <c r="F2805" i="1"/>
  <c r="B2806" i="1"/>
  <c r="C2806" i="1"/>
  <c r="E2806" i="1"/>
  <c r="F2806" i="1"/>
  <c r="B2807" i="1"/>
  <c r="C2807" i="1"/>
  <c r="E2807" i="1"/>
  <c r="F2807" i="1"/>
  <c r="B2808" i="1"/>
  <c r="C2808" i="1"/>
  <c r="E2808" i="1"/>
  <c r="F2808" i="1"/>
  <c r="B2809" i="1"/>
  <c r="C2809" i="1"/>
  <c r="E2809" i="1"/>
  <c r="F2809" i="1"/>
  <c r="B2810" i="1"/>
  <c r="C2810" i="1"/>
  <c r="E2810" i="1"/>
  <c r="F2810" i="1"/>
  <c r="B2811" i="1"/>
  <c r="C2811" i="1"/>
  <c r="E2811" i="1"/>
  <c r="F2811" i="1"/>
  <c r="B2812" i="1"/>
  <c r="C2812" i="1"/>
  <c r="E2812" i="1"/>
  <c r="F2812" i="1"/>
  <c r="B2813" i="1"/>
  <c r="C2813" i="1"/>
  <c r="E2813" i="1"/>
  <c r="F2813" i="1"/>
  <c r="B2814" i="1"/>
  <c r="C2814" i="1"/>
  <c r="E2814" i="1"/>
  <c r="F2814" i="1"/>
  <c r="B2815" i="1"/>
  <c r="C2815" i="1"/>
  <c r="E2815" i="1"/>
  <c r="F2815" i="1"/>
  <c r="B2816" i="1"/>
  <c r="C2816" i="1"/>
  <c r="E2816" i="1"/>
  <c r="F2816" i="1"/>
  <c r="B2817" i="1"/>
  <c r="C2817" i="1"/>
  <c r="E2817" i="1"/>
  <c r="F2817" i="1"/>
  <c r="B2818" i="1"/>
  <c r="C2818" i="1"/>
  <c r="E2818" i="1"/>
  <c r="F2818" i="1"/>
  <c r="B2819" i="1"/>
  <c r="C2819" i="1"/>
  <c r="E2819" i="1"/>
  <c r="F2819" i="1"/>
  <c r="B2820" i="1"/>
  <c r="C2820" i="1"/>
  <c r="E2820" i="1"/>
  <c r="F2820" i="1"/>
  <c r="B2821" i="1"/>
  <c r="C2821" i="1"/>
  <c r="E2821" i="1"/>
  <c r="F2821" i="1"/>
  <c r="B2822" i="1"/>
  <c r="C2822" i="1"/>
  <c r="E2822" i="1"/>
  <c r="F2822" i="1"/>
  <c r="B2823" i="1"/>
  <c r="C2823" i="1"/>
  <c r="E2823" i="1"/>
  <c r="F2823" i="1"/>
  <c r="B2824" i="1"/>
  <c r="C2824" i="1"/>
  <c r="E2824" i="1"/>
  <c r="F2824" i="1"/>
  <c r="B2825" i="1"/>
  <c r="C2825" i="1"/>
  <c r="E2825" i="1"/>
  <c r="F2825" i="1"/>
  <c r="B2826" i="1"/>
  <c r="C2826" i="1"/>
  <c r="E2826" i="1"/>
  <c r="F2826" i="1"/>
  <c r="B2827" i="1"/>
  <c r="C2827" i="1"/>
  <c r="E2827" i="1"/>
  <c r="F2827" i="1"/>
  <c r="B2828" i="1"/>
  <c r="C2828" i="1"/>
  <c r="E2828" i="1"/>
  <c r="F2828" i="1"/>
  <c r="B2829" i="1"/>
  <c r="C2829" i="1"/>
  <c r="E2829" i="1"/>
  <c r="F2829" i="1"/>
  <c r="B2830" i="1"/>
  <c r="C2830" i="1"/>
  <c r="E2830" i="1"/>
  <c r="F2830" i="1"/>
  <c r="B2831" i="1"/>
  <c r="C2831" i="1"/>
  <c r="E2831" i="1"/>
  <c r="F2831" i="1"/>
  <c r="B2832" i="1"/>
  <c r="C2832" i="1"/>
  <c r="E2832" i="1"/>
  <c r="F2832" i="1"/>
  <c r="B2833" i="1"/>
  <c r="C2833" i="1"/>
  <c r="E2833" i="1"/>
  <c r="F2833" i="1"/>
  <c r="B2834" i="1"/>
  <c r="C2834" i="1"/>
  <c r="E2834" i="1"/>
  <c r="F2834" i="1"/>
  <c r="B2835" i="1"/>
  <c r="C2835" i="1"/>
  <c r="E2835" i="1"/>
  <c r="F2835" i="1"/>
  <c r="B2836" i="1"/>
  <c r="C2836" i="1"/>
  <c r="E2836" i="1"/>
  <c r="F2836" i="1"/>
  <c r="B2837" i="1"/>
  <c r="C2837" i="1"/>
  <c r="E2837" i="1"/>
  <c r="F2837" i="1"/>
  <c r="B2838" i="1"/>
  <c r="C2838" i="1"/>
  <c r="E2838" i="1"/>
  <c r="F2838" i="1"/>
  <c r="B2839" i="1"/>
  <c r="C2839" i="1"/>
  <c r="E2839" i="1"/>
  <c r="F2839" i="1"/>
  <c r="B2840" i="1"/>
  <c r="C2840" i="1"/>
  <c r="E2840" i="1"/>
  <c r="F2840" i="1"/>
  <c r="B2841" i="1"/>
  <c r="C2841" i="1"/>
  <c r="E2841" i="1"/>
  <c r="F2841" i="1"/>
  <c r="B2842" i="1"/>
  <c r="C2842" i="1"/>
  <c r="E2842" i="1"/>
  <c r="F2842" i="1"/>
  <c r="B2843" i="1"/>
  <c r="C2843" i="1"/>
  <c r="E2843" i="1"/>
  <c r="F2843" i="1"/>
  <c r="B2844" i="1"/>
  <c r="C2844" i="1"/>
  <c r="E2844" i="1"/>
  <c r="F2844" i="1"/>
  <c r="B2845" i="1"/>
  <c r="C2845" i="1"/>
  <c r="E2845" i="1"/>
  <c r="F2845" i="1"/>
  <c r="B2846" i="1"/>
  <c r="C2846" i="1"/>
  <c r="E2846" i="1"/>
  <c r="F2846" i="1"/>
  <c r="B2847" i="1"/>
  <c r="C2847" i="1"/>
  <c r="E2847" i="1"/>
  <c r="F2847" i="1"/>
  <c r="B2848" i="1"/>
  <c r="C2848" i="1"/>
  <c r="E2848" i="1"/>
  <c r="F2848" i="1"/>
  <c r="B2849" i="1"/>
  <c r="C2849" i="1"/>
  <c r="E2849" i="1"/>
  <c r="F2849" i="1"/>
  <c r="B2850" i="1"/>
  <c r="C2850" i="1"/>
  <c r="E2850" i="1"/>
  <c r="F2850" i="1"/>
  <c r="B2851" i="1"/>
  <c r="C2851" i="1"/>
  <c r="E2851" i="1"/>
  <c r="F2851" i="1"/>
  <c r="B2852" i="1"/>
  <c r="C2852" i="1"/>
  <c r="E2852" i="1"/>
  <c r="F2852" i="1"/>
  <c r="B2853" i="1"/>
  <c r="C2853" i="1"/>
  <c r="E2853" i="1"/>
  <c r="F2853" i="1"/>
  <c r="B2854" i="1"/>
  <c r="C2854" i="1"/>
  <c r="E2854" i="1"/>
  <c r="F2854" i="1"/>
  <c r="B2855" i="1"/>
  <c r="C2855" i="1"/>
  <c r="E2855" i="1"/>
  <c r="F2855" i="1"/>
  <c r="B2856" i="1"/>
  <c r="C2856" i="1"/>
  <c r="E2856" i="1"/>
  <c r="F2856" i="1"/>
  <c r="B2857" i="1"/>
  <c r="C2857" i="1"/>
  <c r="E2857" i="1"/>
  <c r="F2857" i="1"/>
  <c r="B2858" i="1"/>
  <c r="C2858" i="1"/>
  <c r="E2858" i="1"/>
  <c r="F2858" i="1"/>
  <c r="B2859" i="1"/>
  <c r="C2859" i="1"/>
  <c r="E2859" i="1"/>
  <c r="F2859" i="1"/>
  <c r="B2860" i="1"/>
  <c r="C2860" i="1"/>
  <c r="E2860" i="1"/>
  <c r="F2860" i="1"/>
  <c r="B2861" i="1"/>
  <c r="C2861" i="1"/>
  <c r="E2861" i="1"/>
  <c r="F2861" i="1"/>
  <c r="B2862" i="1"/>
  <c r="C2862" i="1"/>
  <c r="E2862" i="1"/>
  <c r="F2862" i="1"/>
  <c r="B2863" i="1"/>
  <c r="C2863" i="1"/>
  <c r="E2863" i="1"/>
  <c r="F2863" i="1"/>
  <c r="B2864" i="1"/>
  <c r="C2864" i="1"/>
  <c r="E2864" i="1"/>
  <c r="F2864" i="1"/>
  <c r="B2865" i="1"/>
  <c r="C2865" i="1"/>
  <c r="E2865" i="1"/>
  <c r="F2865" i="1"/>
  <c r="B2866" i="1"/>
  <c r="C2866" i="1"/>
  <c r="E2866" i="1"/>
  <c r="F2866" i="1"/>
  <c r="B2867" i="1"/>
  <c r="C2867" i="1"/>
  <c r="E2867" i="1"/>
  <c r="F2867" i="1"/>
  <c r="B2868" i="1"/>
  <c r="C2868" i="1"/>
  <c r="E2868" i="1"/>
  <c r="F2868" i="1"/>
  <c r="B2869" i="1"/>
  <c r="C2869" i="1"/>
  <c r="E2869" i="1"/>
  <c r="F2869" i="1"/>
  <c r="B2870" i="1"/>
  <c r="C2870" i="1"/>
  <c r="E2870" i="1"/>
  <c r="F2870" i="1"/>
  <c r="B2871" i="1"/>
  <c r="C2871" i="1"/>
  <c r="E2871" i="1"/>
  <c r="F2871" i="1"/>
  <c r="B2872" i="1"/>
  <c r="C2872" i="1"/>
  <c r="E2872" i="1"/>
  <c r="F2872" i="1"/>
  <c r="B2873" i="1"/>
  <c r="C2873" i="1"/>
  <c r="E2873" i="1"/>
  <c r="F2873" i="1"/>
  <c r="B2874" i="1"/>
  <c r="C2874" i="1"/>
  <c r="E2874" i="1"/>
  <c r="F2874" i="1"/>
  <c r="B2875" i="1"/>
  <c r="C2875" i="1"/>
  <c r="E2875" i="1"/>
  <c r="F2875" i="1"/>
  <c r="B2876" i="1"/>
  <c r="C2876" i="1"/>
  <c r="E2876" i="1"/>
  <c r="F2876" i="1"/>
  <c r="B2877" i="1"/>
  <c r="C2877" i="1"/>
  <c r="E2877" i="1"/>
  <c r="F2877" i="1"/>
  <c r="B2878" i="1"/>
  <c r="C2878" i="1"/>
  <c r="E2878" i="1"/>
  <c r="F2878" i="1"/>
  <c r="B2879" i="1"/>
  <c r="C2879" i="1"/>
  <c r="E2879" i="1"/>
  <c r="F2879" i="1"/>
  <c r="B2880" i="1"/>
  <c r="C2880" i="1"/>
  <c r="E2880" i="1"/>
  <c r="F2880" i="1"/>
  <c r="B2881" i="1"/>
  <c r="C2881" i="1"/>
  <c r="E2881" i="1"/>
  <c r="F2881" i="1"/>
  <c r="B2882" i="1"/>
  <c r="C2882" i="1"/>
  <c r="E2882" i="1"/>
  <c r="F2882" i="1"/>
  <c r="B2883" i="1"/>
  <c r="C2883" i="1"/>
  <c r="E2883" i="1"/>
  <c r="F2883" i="1"/>
  <c r="B2884" i="1"/>
  <c r="C2884" i="1"/>
  <c r="E2884" i="1"/>
  <c r="F2884" i="1"/>
  <c r="B2885" i="1"/>
  <c r="C2885" i="1"/>
  <c r="E2885" i="1"/>
  <c r="F2885" i="1"/>
  <c r="B2886" i="1"/>
  <c r="C2886" i="1"/>
  <c r="E2886" i="1"/>
  <c r="F2886" i="1"/>
  <c r="B2887" i="1"/>
  <c r="C2887" i="1"/>
  <c r="E2887" i="1"/>
  <c r="F2887" i="1"/>
  <c r="B2888" i="1"/>
  <c r="C2888" i="1"/>
  <c r="E2888" i="1"/>
  <c r="F2888" i="1"/>
  <c r="B2889" i="1"/>
  <c r="C2889" i="1"/>
  <c r="E2889" i="1"/>
  <c r="F2889" i="1"/>
  <c r="B2890" i="1"/>
  <c r="C2890" i="1"/>
  <c r="E2890" i="1"/>
  <c r="F2890" i="1"/>
  <c r="B2891" i="1"/>
  <c r="C2891" i="1"/>
  <c r="E2891" i="1"/>
  <c r="F2891" i="1"/>
  <c r="B2892" i="1"/>
  <c r="C2892" i="1"/>
  <c r="E2892" i="1"/>
  <c r="F2892" i="1"/>
  <c r="B2893" i="1"/>
  <c r="C2893" i="1"/>
  <c r="E2893" i="1"/>
  <c r="F2893" i="1"/>
  <c r="B2894" i="1"/>
  <c r="C2894" i="1"/>
  <c r="E2894" i="1"/>
  <c r="F2894" i="1"/>
  <c r="B2895" i="1"/>
  <c r="C2895" i="1"/>
  <c r="E2895" i="1"/>
  <c r="F2895" i="1"/>
  <c r="B2896" i="1"/>
  <c r="C2896" i="1"/>
  <c r="E2896" i="1"/>
  <c r="F2896" i="1"/>
  <c r="B2897" i="1"/>
  <c r="C2897" i="1"/>
  <c r="E2897" i="1"/>
  <c r="F2897" i="1"/>
  <c r="B2898" i="1"/>
  <c r="C2898" i="1"/>
  <c r="E2898" i="1"/>
  <c r="F2898" i="1"/>
  <c r="B2899" i="1"/>
  <c r="C2899" i="1"/>
  <c r="E2899" i="1"/>
  <c r="F2899" i="1"/>
  <c r="B2900" i="1"/>
  <c r="C2900" i="1"/>
  <c r="E2900" i="1"/>
  <c r="F2900" i="1"/>
  <c r="B2901" i="1"/>
  <c r="C2901" i="1"/>
  <c r="E2901" i="1"/>
  <c r="F2901" i="1"/>
  <c r="B2902" i="1"/>
  <c r="C2902" i="1"/>
  <c r="E2902" i="1"/>
  <c r="F2902" i="1"/>
  <c r="B2903" i="1"/>
  <c r="C2903" i="1"/>
  <c r="E2903" i="1"/>
  <c r="F2903" i="1"/>
  <c r="B2904" i="1"/>
  <c r="C2904" i="1"/>
  <c r="E2904" i="1"/>
  <c r="F2904" i="1"/>
  <c r="B2905" i="1"/>
  <c r="C2905" i="1"/>
  <c r="E2905" i="1"/>
  <c r="F2905" i="1"/>
  <c r="B2906" i="1"/>
  <c r="C2906" i="1"/>
  <c r="E2906" i="1"/>
  <c r="F2906" i="1"/>
  <c r="B2907" i="1"/>
  <c r="C2907" i="1"/>
  <c r="E2907" i="1"/>
  <c r="F2907" i="1"/>
  <c r="B2908" i="1"/>
  <c r="C2908" i="1"/>
  <c r="E2908" i="1"/>
  <c r="F2908" i="1"/>
  <c r="B2909" i="1"/>
  <c r="C2909" i="1"/>
  <c r="E2909" i="1"/>
  <c r="F2909" i="1"/>
  <c r="B2910" i="1"/>
  <c r="C2910" i="1"/>
  <c r="E2910" i="1"/>
  <c r="F2910" i="1"/>
  <c r="B2911" i="1"/>
  <c r="C2911" i="1"/>
  <c r="E2911" i="1"/>
  <c r="F2911" i="1"/>
  <c r="B2912" i="1"/>
  <c r="C2912" i="1"/>
  <c r="E2912" i="1"/>
  <c r="F2912" i="1"/>
  <c r="B2913" i="1"/>
  <c r="C2913" i="1"/>
  <c r="E2913" i="1"/>
  <c r="F2913" i="1"/>
  <c r="B2914" i="1"/>
  <c r="C2914" i="1"/>
  <c r="E2914" i="1"/>
  <c r="F2914" i="1"/>
  <c r="B2915" i="1"/>
  <c r="C2915" i="1"/>
  <c r="E2915" i="1"/>
  <c r="F2915" i="1"/>
  <c r="B2916" i="1"/>
  <c r="C2916" i="1"/>
  <c r="E2916" i="1"/>
  <c r="F2916" i="1"/>
  <c r="B2917" i="1"/>
  <c r="C2917" i="1"/>
  <c r="E2917" i="1"/>
  <c r="F2917" i="1"/>
  <c r="B2918" i="1"/>
  <c r="C2918" i="1"/>
  <c r="E2918" i="1"/>
  <c r="F2918" i="1"/>
  <c r="B2919" i="1"/>
  <c r="C2919" i="1"/>
  <c r="E2919" i="1"/>
  <c r="F2919" i="1"/>
  <c r="B2920" i="1"/>
  <c r="C2920" i="1"/>
  <c r="E2920" i="1"/>
  <c r="F2920" i="1"/>
  <c r="B2921" i="1"/>
  <c r="C2921" i="1"/>
  <c r="E2921" i="1"/>
  <c r="F2921" i="1"/>
  <c r="B2922" i="1"/>
  <c r="C2922" i="1"/>
  <c r="E2922" i="1"/>
  <c r="F2922" i="1"/>
  <c r="B2923" i="1"/>
  <c r="C2923" i="1"/>
  <c r="E2923" i="1"/>
  <c r="F2923" i="1"/>
  <c r="B2924" i="1"/>
  <c r="C2924" i="1"/>
  <c r="E2924" i="1"/>
  <c r="F2924" i="1"/>
  <c r="B2925" i="1"/>
  <c r="C2925" i="1"/>
  <c r="E2925" i="1"/>
  <c r="F2925" i="1"/>
  <c r="B2926" i="1"/>
  <c r="C2926" i="1"/>
  <c r="E2926" i="1"/>
  <c r="F2926" i="1"/>
  <c r="B2927" i="1"/>
  <c r="C2927" i="1"/>
  <c r="E2927" i="1"/>
  <c r="F2927" i="1"/>
  <c r="B2928" i="1"/>
  <c r="C2928" i="1"/>
  <c r="E2928" i="1"/>
  <c r="F2928" i="1"/>
  <c r="B2929" i="1"/>
  <c r="C2929" i="1"/>
  <c r="E2929" i="1"/>
  <c r="F2929" i="1"/>
  <c r="B2930" i="1"/>
  <c r="C2930" i="1"/>
  <c r="E2930" i="1"/>
  <c r="F2930" i="1"/>
  <c r="B2931" i="1"/>
  <c r="C2931" i="1"/>
  <c r="E2931" i="1"/>
  <c r="F2931" i="1"/>
  <c r="B2932" i="1"/>
  <c r="C2932" i="1"/>
  <c r="E2932" i="1"/>
  <c r="F2932" i="1"/>
  <c r="B2933" i="1"/>
  <c r="C2933" i="1"/>
  <c r="E2933" i="1"/>
  <c r="F2933" i="1"/>
  <c r="B2934" i="1"/>
  <c r="C2934" i="1"/>
  <c r="E2934" i="1"/>
  <c r="F2934" i="1"/>
  <c r="B2935" i="1"/>
  <c r="C2935" i="1"/>
  <c r="E2935" i="1"/>
  <c r="F2935" i="1"/>
  <c r="B2936" i="1"/>
  <c r="C2936" i="1"/>
  <c r="E2936" i="1"/>
  <c r="F2936" i="1"/>
  <c r="B2937" i="1"/>
  <c r="C2937" i="1"/>
  <c r="E2937" i="1"/>
  <c r="F2937" i="1"/>
  <c r="B2938" i="1"/>
  <c r="C2938" i="1"/>
  <c r="E2938" i="1"/>
  <c r="F2938" i="1"/>
  <c r="B2939" i="1"/>
  <c r="C2939" i="1"/>
  <c r="E2939" i="1"/>
  <c r="F2939" i="1"/>
  <c r="B2940" i="1"/>
  <c r="C2940" i="1"/>
  <c r="E2940" i="1"/>
  <c r="F2940" i="1"/>
  <c r="B2941" i="1"/>
  <c r="C2941" i="1"/>
  <c r="E2941" i="1"/>
  <c r="F2941" i="1"/>
  <c r="B2942" i="1"/>
  <c r="C2942" i="1"/>
  <c r="E2942" i="1"/>
  <c r="F2942" i="1"/>
  <c r="B2943" i="1"/>
  <c r="C2943" i="1"/>
  <c r="E2943" i="1"/>
  <c r="F2943" i="1"/>
  <c r="B2944" i="1"/>
  <c r="C2944" i="1"/>
  <c r="E2944" i="1"/>
  <c r="F2944" i="1"/>
  <c r="B2945" i="1"/>
  <c r="C2945" i="1"/>
  <c r="E2945" i="1"/>
  <c r="F2945" i="1"/>
  <c r="B2946" i="1"/>
  <c r="C2946" i="1"/>
  <c r="E2946" i="1"/>
  <c r="F2946" i="1"/>
  <c r="B2947" i="1"/>
  <c r="C2947" i="1"/>
  <c r="E2947" i="1"/>
  <c r="F2947" i="1"/>
  <c r="B2948" i="1"/>
  <c r="C2948" i="1"/>
  <c r="E2948" i="1"/>
  <c r="F2948" i="1"/>
  <c r="B2949" i="1"/>
  <c r="C2949" i="1"/>
  <c r="E2949" i="1"/>
  <c r="F2949" i="1"/>
  <c r="B2950" i="1"/>
  <c r="C2950" i="1"/>
  <c r="E2950" i="1"/>
  <c r="F2950" i="1"/>
  <c r="B2951" i="1"/>
  <c r="C2951" i="1"/>
  <c r="E2951" i="1"/>
  <c r="F2951" i="1"/>
  <c r="B2952" i="1"/>
  <c r="C2952" i="1"/>
  <c r="E2952" i="1"/>
  <c r="F2952" i="1"/>
  <c r="B2953" i="1"/>
  <c r="C2953" i="1"/>
  <c r="E2953" i="1"/>
  <c r="F2953" i="1"/>
  <c r="B2954" i="1"/>
  <c r="C2954" i="1"/>
  <c r="E2954" i="1"/>
  <c r="F2954" i="1"/>
  <c r="B2955" i="1"/>
  <c r="C2955" i="1"/>
  <c r="E2955" i="1"/>
  <c r="F2955" i="1"/>
  <c r="B2956" i="1"/>
  <c r="C2956" i="1"/>
  <c r="E2956" i="1"/>
  <c r="F2956" i="1"/>
  <c r="B2957" i="1"/>
  <c r="C2957" i="1"/>
  <c r="E2957" i="1"/>
  <c r="F2957" i="1"/>
  <c r="B2958" i="1"/>
  <c r="C2958" i="1"/>
  <c r="E2958" i="1"/>
  <c r="F2958" i="1"/>
  <c r="B2959" i="1"/>
  <c r="C2959" i="1"/>
  <c r="E2959" i="1"/>
  <c r="F2959" i="1"/>
  <c r="B2960" i="1"/>
  <c r="C2960" i="1"/>
  <c r="E2960" i="1"/>
  <c r="F2960" i="1"/>
  <c r="B2961" i="1"/>
  <c r="C2961" i="1"/>
  <c r="E2961" i="1"/>
  <c r="F2961" i="1"/>
  <c r="B2962" i="1"/>
  <c r="C2962" i="1"/>
  <c r="E2962" i="1"/>
  <c r="F2962" i="1"/>
  <c r="B2963" i="1"/>
  <c r="C2963" i="1"/>
  <c r="E2963" i="1"/>
  <c r="F2963" i="1"/>
  <c r="B2964" i="1"/>
  <c r="C2964" i="1"/>
  <c r="E2964" i="1"/>
  <c r="F2964" i="1"/>
  <c r="B2965" i="1"/>
  <c r="C2965" i="1"/>
  <c r="E2965" i="1"/>
  <c r="F2965" i="1"/>
  <c r="B2966" i="1"/>
  <c r="C2966" i="1"/>
  <c r="E2966" i="1"/>
  <c r="F2966" i="1"/>
  <c r="B2967" i="1"/>
  <c r="C2967" i="1"/>
  <c r="E2967" i="1"/>
  <c r="F2967" i="1"/>
  <c r="B2968" i="1"/>
  <c r="C2968" i="1"/>
  <c r="E2968" i="1"/>
  <c r="F2968" i="1"/>
  <c r="B2969" i="1"/>
  <c r="C2969" i="1"/>
  <c r="E2969" i="1"/>
  <c r="F2969" i="1"/>
  <c r="B2970" i="1"/>
  <c r="C2970" i="1"/>
  <c r="E2970" i="1"/>
  <c r="F2970" i="1"/>
  <c r="B2971" i="1"/>
  <c r="C2971" i="1"/>
  <c r="E2971" i="1"/>
  <c r="F2971" i="1"/>
  <c r="B2972" i="1"/>
  <c r="C2972" i="1"/>
  <c r="E2972" i="1"/>
  <c r="F2972" i="1"/>
  <c r="B2973" i="1"/>
  <c r="C2973" i="1"/>
  <c r="E2973" i="1"/>
  <c r="F2973" i="1"/>
  <c r="B2974" i="1"/>
  <c r="C2974" i="1"/>
  <c r="E2974" i="1"/>
  <c r="F2974" i="1"/>
  <c r="B2975" i="1"/>
  <c r="C2975" i="1"/>
  <c r="E2975" i="1"/>
  <c r="F2975" i="1"/>
  <c r="B2976" i="1"/>
  <c r="C2976" i="1"/>
  <c r="E2976" i="1"/>
  <c r="F2976" i="1"/>
  <c r="B2977" i="1"/>
  <c r="C2977" i="1"/>
  <c r="E2977" i="1"/>
  <c r="F2977" i="1"/>
  <c r="B2978" i="1"/>
  <c r="C2978" i="1"/>
  <c r="E2978" i="1"/>
  <c r="F2978" i="1"/>
  <c r="B2979" i="1"/>
  <c r="C2979" i="1"/>
  <c r="E2979" i="1"/>
  <c r="F2979" i="1"/>
  <c r="B2980" i="1"/>
  <c r="C2980" i="1"/>
  <c r="E2980" i="1"/>
  <c r="F2980" i="1"/>
  <c r="B2981" i="1"/>
  <c r="C2981" i="1"/>
  <c r="E2981" i="1"/>
  <c r="F2981" i="1"/>
  <c r="B2982" i="1"/>
  <c r="C2982" i="1"/>
  <c r="E2982" i="1"/>
  <c r="F2982" i="1"/>
  <c r="B2983" i="1"/>
  <c r="C2983" i="1"/>
  <c r="E2983" i="1"/>
  <c r="F2983" i="1"/>
  <c r="B2984" i="1"/>
  <c r="C2984" i="1"/>
  <c r="E2984" i="1"/>
  <c r="F2984" i="1"/>
  <c r="B2985" i="1"/>
  <c r="C2985" i="1"/>
  <c r="E2985" i="1"/>
  <c r="F2985" i="1"/>
  <c r="B2986" i="1"/>
  <c r="C2986" i="1"/>
  <c r="E2986" i="1"/>
  <c r="F2986" i="1"/>
  <c r="B2987" i="1"/>
  <c r="C2987" i="1"/>
  <c r="E2987" i="1"/>
  <c r="F2987" i="1"/>
  <c r="B2988" i="1"/>
  <c r="C2988" i="1"/>
  <c r="E2988" i="1"/>
  <c r="F2988" i="1"/>
  <c r="B2989" i="1"/>
  <c r="C2989" i="1"/>
  <c r="E2989" i="1"/>
  <c r="F2989" i="1"/>
  <c r="B2990" i="1"/>
  <c r="C2990" i="1"/>
  <c r="E2990" i="1"/>
  <c r="F2990" i="1"/>
  <c r="B2991" i="1"/>
  <c r="C2991" i="1"/>
  <c r="E2991" i="1"/>
  <c r="F2991" i="1"/>
  <c r="B2992" i="1"/>
  <c r="C2992" i="1"/>
  <c r="E2992" i="1"/>
  <c r="F2992" i="1"/>
  <c r="B2993" i="1"/>
  <c r="C2993" i="1"/>
  <c r="E2993" i="1"/>
  <c r="F2993" i="1"/>
  <c r="B2994" i="1"/>
  <c r="C2994" i="1"/>
  <c r="E2994" i="1"/>
  <c r="F2994" i="1"/>
  <c r="B2995" i="1"/>
  <c r="C2995" i="1"/>
  <c r="E2995" i="1"/>
  <c r="F2995" i="1"/>
  <c r="B2996" i="1"/>
  <c r="C2996" i="1"/>
  <c r="E2996" i="1"/>
  <c r="F2996" i="1"/>
  <c r="B2997" i="1"/>
  <c r="C2997" i="1"/>
  <c r="E2997" i="1"/>
  <c r="F2997" i="1"/>
  <c r="B2998" i="1"/>
  <c r="C2998" i="1"/>
  <c r="E2998" i="1"/>
  <c r="F2998" i="1"/>
  <c r="B2999" i="1"/>
  <c r="C2999" i="1"/>
  <c r="E2999" i="1"/>
  <c r="F2999" i="1"/>
  <c r="B3000" i="1"/>
  <c r="C3000" i="1"/>
  <c r="E3000" i="1"/>
  <c r="F3000" i="1"/>
  <c r="B3001" i="1"/>
  <c r="C3001" i="1"/>
  <c r="E3001" i="1"/>
  <c r="F3001" i="1"/>
  <c r="B3002" i="1"/>
  <c r="C3002" i="1"/>
  <c r="E3002" i="1"/>
  <c r="F3002" i="1"/>
  <c r="B3003" i="1"/>
  <c r="C3003" i="1"/>
  <c r="E3003" i="1"/>
  <c r="F3003" i="1"/>
  <c r="B3004" i="1"/>
  <c r="C3004" i="1"/>
  <c r="E3004" i="1"/>
  <c r="F3004" i="1"/>
  <c r="B3005" i="1"/>
  <c r="C3005" i="1"/>
  <c r="E3005" i="1"/>
  <c r="F3005" i="1"/>
  <c r="B3006" i="1"/>
  <c r="C3006" i="1"/>
  <c r="E3006" i="1"/>
  <c r="F3006" i="1"/>
  <c r="B3007" i="1"/>
  <c r="C3007" i="1"/>
  <c r="E3007" i="1"/>
  <c r="F3007" i="1"/>
  <c r="B3008" i="1"/>
  <c r="C3008" i="1"/>
  <c r="E3008" i="1"/>
  <c r="F3008" i="1"/>
  <c r="F13" i="1"/>
  <c r="E13" i="1"/>
  <c r="C13" i="1"/>
  <c r="B13" i="1"/>
  <c r="F12" i="1"/>
  <c r="E12" i="1"/>
  <c r="C12" i="1"/>
  <c r="B12" i="1"/>
  <c r="F11" i="1"/>
  <c r="E11" i="1"/>
  <c r="D11" i="1"/>
  <c r="D12" i="1" s="1"/>
  <c r="D13" i="1" s="1"/>
  <c r="C11" i="1"/>
  <c r="B11" i="1"/>
  <c r="D354" i="1" l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505" i="1" s="1"/>
  <c r="D506" i="1" s="1"/>
  <c r="D507" i="1" s="1"/>
  <c r="D508" i="1" s="1"/>
  <c r="D509" i="1" s="1"/>
  <c r="D510" i="1" s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524" i="1" s="1"/>
  <c r="D525" i="1" s="1"/>
  <c r="D526" i="1" s="1"/>
  <c r="D527" i="1" s="1"/>
  <c r="D528" i="1" s="1"/>
  <c r="D529" i="1" s="1"/>
  <c r="D530" i="1" s="1"/>
  <c r="D531" i="1" s="1"/>
  <c r="D532" i="1" s="1"/>
  <c r="D533" i="1" s="1"/>
  <c r="D534" i="1" s="1"/>
  <c r="D535" i="1" s="1"/>
  <c r="D536" i="1" s="1"/>
  <c r="D537" i="1" s="1"/>
  <c r="D538" i="1" s="1"/>
  <c r="D539" i="1" s="1"/>
  <c r="D540" i="1" s="1"/>
  <c r="D541" i="1" s="1"/>
  <c r="D542" i="1" s="1"/>
  <c r="D543" i="1" s="1"/>
  <c r="D544" i="1" s="1"/>
  <c r="D545" i="1" s="1"/>
  <c r="D546" i="1" s="1"/>
  <c r="D547" i="1" s="1"/>
  <c r="D548" i="1" s="1"/>
  <c r="D549" i="1" s="1"/>
  <c r="D550" i="1" s="1"/>
  <c r="D551" i="1" s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81" i="1" s="1"/>
  <c r="D582" i="1" s="1"/>
  <c r="D583" i="1" s="1"/>
  <c r="D584" i="1" s="1"/>
  <c r="D585" i="1" s="1"/>
  <c r="D586" i="1" s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D600" i="1" s="1"/>
  <c r="D601" i="1" s="1"/>
  <c r="D602" i="1" s="1"/>
  <c r="D603" i="1" s="1"/>
  <c r="D604" i="1" s="1"/>
  <c r="D605" i="1" s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619" i="1" s="1"/>
  <c r="D620" i="1" s="1"/>
  <c r="D621" i="1" s="1"/>
  <c r="D622" i="1" s="1"/>
  <c r="D623" i="1" s="1"/>
  <c r="D624" i="1" s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57" i="1" s="1"/>
  <c r="D658" i="1" s="1"/>
  <c r="D659" i="1" s="1"/>
  <c r="D660" i="1" s="1"/>
  <c r="D661" i="1" s="1"/>
  <c r="D662" i="1" s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76" i="1" s="1"/>
  <c r="D677" i="1" s="1"/>
  <c r="D678" i="1" s="1"/>
  <c r="D679" i="1" s="1"/>
  <c r="D680" i="1" s="1"/>
  <c r="D681" i="1" s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95" i="1" s="1"/>
  <c r="D696" i="1" s="1"/>
  <c r="D697" i="1" s="1"/>
  <c r="D698" i="1" s="1"/>
  <c r="D699" i="1" s="1"/>
  <c r="D700" i="1" s="1"/>
  <c r="D701" i="1" s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714" i="1" s="1"/>
  <c r="D715" i="1" s="1"/>
  <c r="D716" i="1" s="1"/>
  <c r="D717" i="1" s="1"/>
  <c r="D718" i="1" s="1"/>
  <c r="D719" i="1" s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D732" i="1" s="1"/>
  <c r="D733" i="1" s="1"/>
  <c r="D734" i="1" s="1"/>
  <c r="D735" i="1" s="1"/>
  <c r="D736" i="1" s="1"/>
  <c r="D737" i="1" s="1"/>
  <c r="D738" i="1" s="1"/>
  <c r="D739" i="1" s="1"/>
  <c r="D740" i="1" s="1"/>
  <c r="D741" i="1" s="1"/>
  <c r="D742" i="1" s="1"/>
  <c r="D743" i="1" s="1"/>
  <c r="D744" i="1" s="1"/>
  <c r="D745" i="1" s="1"/>
  <c r="D746" i="1" s="1"/>
  <c r="D747" i="1" s="1"/>
  <c r="D748" i="1" s="1"/>
  <c r="D749" i="1" s="1"/>
  <c r="D750" i="1" s="1"/>
  <c r="D751" i="1" s="1"/>
  <c r="D752" i="1" s="1"/>
  <c r="D753" i="1" s="1"/>
  <c r="D754" i="1" s="1"/>
  <c r="D755" i="1" s="1"/>
  <c r="D756" i="1" s="1"/>
  <c r="D757" i="1" s="1"/>
  <c r="D758" i="1" s="1"/>
  <c r="D759" i="1" s="1"/>
  <c r="D760" i="1" s="1"/>
  <c r="D761" i="1" s="1"/>
  <c r="D762" i="1" s="1"/>
  <c r="D763" i="1" s="1"/>
  <c r="D764" i="1" s="1"/>
  <c r="D765" i="1" s="1"/>
  <c r="D766" i="1" s="1"/>
  <c r="D767" i="1" s="1"/>
  <c r="D768" i="1" s="1"/>
  <c r="D769" i="1" s="1"/>
  <c r="D770" i="1" s="1"/>
  <c r="D771" i="1" s="1"/>
  <c r="D772" i="1" s="1"/>
  <c r="D773" i="1" s="1"/>
  <c r="D774" i="1" s="1"/>
  <c r="D775" i="1" s="1"/>
  <c r="D776" i="1" s="1"/>
  <c r="D777" i="1" s="1"/>
  <c r="D778" i="1" s="1"/>
  <c r="D779" i="1" s="1"/>
  <c r="D780" i="1" s="1"/>
  <c r="D781" i="1" s="1"/>
  <c r="D782" i="1" s="1"/>
  <c r="D783" i="1" s="1"/>
  <c r="D784" i="1" s="1"/>
  <c r="D785" i="1" s="1"/>
  <c r="D786" i="1" s="1"/>
  <c r="D787" i="1" s="1"/>
  <c r="D788" i="1" s="1"/>
  <c r="D789" i="1" s="1"/>
  <c r="D790" i="1" s="1"/>
  <c r="D791" i="1" s="1"/>
  <c r="D792" i="1" s="1"/>
  <c r="D793" i="1" s="1"/>
  <c r="D794" i="1" s="1"/>
  <c r="D795" i="1" s="1"/>
  <c r="D796" i="1" s="1"/>
  <c r="D797" i="1" s="1"/>
  <c r="D798" i="1" s="1"/>
  <c r="D799" i="1" s="1"/>
  <c r="D800" i="1" s="1"/>
  <c r="D801" i="1" s="1"/>
  <c r="D802" i="1" s="1"/>
  <c r="D803" i="1" s="1"/>
  <c r="D804" i="1" s="1"/>
  <c r="D805" i="1" s="1"/>
  <c r="D806" i="1" s="1"/>
  <c r="D807" i="1" s="1"/>
  <c r="D808" i="1" s="1"/>
  <c r="D809" i="1" s="1"/>
  <c r="D810" i="1" s="1"/>
  <c r="D811" i="1" s="1"/>
  <c r="D812" i="1" s="1"/>
  <c r="D813" i="1" s="1"/>
  <c r="D814" i="1" s="1"/>
  <c r="D815" i="1" s="1"/>
  <c r="D816" i="1" s="1"/>
  <c r="D817" i="1" s="1"/>
  <c r="D818" i="1" s="1"/>
  <c r="D819" i="1" s="1"/>
  <c r="D820" i="1" s="1"/>
  <c r="D821" i="1" s="1"/>
  <c r="D822" i="1" s="1"/>
  <c r="D823" i="1" s="1"/>
  <c r="D824" i="1" s="1"/>
  <c r="D825" i="1" s="1"/>
  <c r="D826" i="1" s="1"/>
  <c r="D827" i="1" s="1"/>
  <c r="D828" i="1" s="1"/>
  <c r="D829" i="1" s="1"/>
  <c r="D830" i="1" s="1"/>
  <c r="D831" i="1" s="1"/>
  <c r="D832" i="1" s="1"/>
  <c r="D833" i="1" s="1"/>
  <c r="D834" i="1" s="1"/>
  <c r="D835" i="1" s="1"/>
  <c r="D836" i="1" s="1"/>
  <c r="D837" i="1" s="1"/>
  <c r="D838" i="1" s="1"/>
  <c r="D839" i="1" s="1"/>
  <c r="D840" i="1" s="1"/>
  <c r="D841" i="1" s="1"/>
  <c r="D842" i="1" s="1"/>
  <c r="D843" i="1" s="1"/>
  <c r="D844" i="1" s="1"/>
  <c r="D845" i="1" s="1"/>
  <c r="D846" i="1" s="1"/>
  <c r="D847" i="1" s="1"/>
  <c r="D848" i="1" s="1"/>
  <c r="D849" i="1" s="1"/>
  <c r="D850" i="1" s="1"/>
  <c r="D851" i="1" s="1"/>
  <c r="D852" i="1" s="1"/>
  <c r="D853" i="1" s="1"/>
  <c r="D854" i="1" s="1"/>
  <c r="D855" i="1" s="1"/>
  <c r="D856" i="1" s="1"/>
  <c r="D857" i="1" s="1"/>
  <c r="D858" i="1" s="1"/>
  <c r="D859" i="1" s="1"/>
  <c r="D860" i="1" s="1"/>
  <c r="D861" i="1" s="1"/>
  <c r="D862" i="1" s="1"/>
  <c r="D863" i="1" s="1"/>
  <c r="D864" i="1" s="1"/>
  <c r="D865" i="1" s="1"/>
  <c r="D866" i="1" s="1"/>
  <c r="D867" i="1" s="1"/>
  <c r="D868" i="1" s="1"/>
  <c r="D869" i="1" s="1"/>
  <c r="D870" i="1" s="1"/>
  <c r="D871" i="1" s="1"/>
  <c r="D872" i="1" s="1"/>
  <c r="D873" i="1" s="1"/>
  <c r="D874" i="1" s="1"/>
  <c r="D875" i="1" s="1"/>
  <c r="D876" i="1" s="1"/>
  <c r="D877" i="1" s="1"/>
  <c r="D878" i="1" s="1"/>
  <c r="D879" i="1" s="1"/>
  <c r="D880" i="1" s="1"/>
  <c r="D881" i="1" s="1"/>
  <c r="D882" i="1" s="1"/>
  <c r="D883" i="1" s="1"/>
  <c r="D884" i="1" s="1"/>
  <c r="D885" i="1" s="1"/>
  <c r="D886" i="1" s="1"/>
  <c r="D887" i="1" s="1"/>
  <c r="D888" i="1" s="1"/>
  <c r="D889" i="1" s="1"/>
  <c r="D890" i="1" s="1"/>
  <c r="D891" i="1" s="1"/>
  <c r="D892" i="1" s="1"/>
  <c r="D893" i="1" s="1"/>
  <c r="D894" i="1" s="1"/>
  <c r="D895" i="1" s="1"/>
  <c r="D896" i="1" s="1"/>
  <c r="D897" i="1" s="1"/>
  <c r="D898" i="1" s="1"/>
  <c r="D899" i="1" s="1"/>
  <c r="D900" i="1" s="1"/>
  <c r="D901" i="1" s="1"/>
  <c r="D902" i="1" s="1"/>
  <c r="D903" i="1" s="1"/>
  <c r="D904" i="1" s="1"/>
  <c r="D905" i="1" s="1"/>
  <c r="D906" i="1" s="1"/>
  <c r="D907" i="1" s="1"/>
  <c r="D908" i="1" s="1"/>
  <c r="D909" i="1" s="1"/>
  <c r="D910" i="1" s="1"/>
  <c r="D911" i="1" s="1"/>
  <c r="D912" i="1" s="1"/>
  <c r="D913" i="1" s="1"/>
  <c r="D914" i="1" s="1"/>
  <c r="D915" i="1" s="1"/>
  <c r="D916" i="1" s="1"/>
  <c r="D917" i="1" s="1"/>
  <c r="D918" i="1" s="1"/>
  <c r="D919" i="1" s="1"/>
  <c r="D920" i="1" s="1"/>
  <c r="D921" i="1" s="1"/>
  <c r="D922" i="1" s="1"/>
  <c r="D923" i="1" s="1"/>
  <c r="D924" i="1" s="1"/>
  <c r="D925" i="1" s="1"/>
  <c r="D926" i="1" s="1"/>
  <c r="D927" i="1" s="1"/>
  <c r="D928" i="1" s="1"/>
  <c r="D929" i="1" s="1"/>
  <c r="D930" i="1" s="1"/>
  <c r="D931" i="1" s="1"/>
  <c r="D932" i="1" s="1"/>
  <c r="D933" i="1" s="1"/>
  <c r="D934" i="1" s="1"/>
  <c r="D935" i="1" s="1"/>
  <c r="D936" i="1" s="1"/>
  <c r="D937" i="1" s="1"/>
  <c r="D938" i="1" s="1"/>
  <c r="D939" i="1" s="1"/>
  <c r="D940" i="1" s="1"/>
  <c r="D941" i="1" s="1"/>
  <c r="D942" i="1" s="1"/>
  <c r="D943" i="1" s="1"/>
  <c r="D944" i="1" s="1"/>
  <c r="D945" i="1" s="1"/>
  <c r="D946" i="1" s="1"/>
  <c r="D947" i="1" s="1"/>
  <c r="D948" i="1" s="1"/>
  <c r="D949" i="1" s="1"/>
  <c r="D950" i="1" s="1"/>
  <c r="D951" i="1" s="1"/>
  <c r="D952" i="1" s="1"/>
  <c r="D953" i="1" s="1"/>
  <c r="D954" i="1" s="1"/>
  <c r="D955" i="1" s="1"/>
  <c r="D956" i="1" s="1"/>
  <c r="D957" i="1" s="1"/>
  <c r="D958" i="1" s="1"/>
  <c r="D959" i="1" s="1"/>
  <c r="D960" i="1" s="1"/>
  <c r="D961" i="1" s="1"/>
  <c r="D962" i="1" s="1"/>
  <c r="D963" i="1" s="1"/>
  <c r="D964" i="1" s="1"/>
  <c r="D965" i="1" s="1"/>
  <c r="D966" i="1" s="1"/>
  <c r="D967" i="1" s="1"/>
  <c r="D968" i="1" s="1"/>
  <c r="D969" i="1" s="1"/>
  <c r="D970" i="1" s="1"/>
  <c r="D971" i="1" s="1"/>
  <c r="D972" i="1" s="1"/>
  <c r="D973" i="1" s="1"/>
  <c r="D974" i="1" s="1"/>
  <c r="D975" i="1" s="1"/>
  <c r="D976" i="1" s="1"/>
  <c r="D977" i="1" s="1"/>
  <c r="D978" i="1" s="1"/>
  <c r="D979" i="1" s="1"/>
  <c r="D980" i="1" s="1"/>
  <c r="D981" i="1" s="1"/>
  <c r="D982" i="1" s="1"/>
  <c r="D983" i="1" s="1"/>
  <c r="D984" i="1" s="1"/>
  <c r="D985" i="1" s="1"/>
  <c r="D986" i="1" s="1"/>
  <c r="D987" i="1" s="1"/>
  <c r="D988" i="1" s="1"/>
  <c r="D989" i="1" s="1"/>
  <c r="D990" i="1" s="1"/>
  <c r="D991" i="1" s="1"/>
  <c r="D992" i="1" s="1"/>
  <c r="D993" i="1" s="1"/>
  <c r="D994" i="1" s="1"/>
  <c r="D995" i="1" s="1"/>
  <c r="D996" i="1" s="1"/>
  <c r="D997" i="1" s="1"/>
  <c r="D998" i="1" s="1"/>
  <c r="D999" i="1" s="1"/>
  <c r="D1000" i="1" s="1"/>
  <c r="D1001" i="1" s="1"/>
  <c r="D1002" i="1" s="1"/>
  <c r="D1003" i="1" s="1"/>
  <c r="D1004" i="1" s="1"/>
  <c r="D1005" i="1" s="1"/>
  <c r="D1006" i="1" s="1"/>
  <c r="D1007" i="1" s="1"/>
  <c r="D1008" i="1" s="1"/>
  <c r="D1009" i="1" s="1"/>
  <c r="D1010" i="1" s="1"/>
  <c r="D1011" i="1" s="1"/>
  <c r="D1012" i="1" s="1"/>
  <c r="D1013" i="1" s="1"/>
  <c r="D1014" i="1" s="1"/>
  <c r="D1015" i="1" s="1"/>
  <c r="D1016" i="1" s="1"/>
  <c r="D1017" i="1" s="1"/>
  <c r="D1018" i="1" s="1"/>
  <c r="D1019" i="1" s="1"/>
  <c r="D1020" i="1" s="1"/>
  <c r="D1021" i="1" s="1"/>
  <c r="D1022" i="1" s="1"/>
  <c r="D1023" i="1" s="1"/>
  <c r="D1024" i="1" s="1"/>
  <c r="D1025" i="1" s="1"/>
  <c r="D1026" i="1" s="1"/>
  <c r="D1027" i="1" s="1"/>
  <c r="D1028" i="1" s="1"/>
  <c r="D1029" i="1" s="1"/>
  <c r="D1030" i="1" s="1"/>
  <c r="D1031" i="1" s="1"/>
  <c r="D1032" i="1" s="1"/>
  <c r="D1033" i="1" s="1"/>
  <c r="D1034" i="1" s="1"/>
  <c r="D1035" i="1" s="1"/>
  <c r="D1036" i="1" s="1"/>
  <c r="D1037" i="1" s="1"/>
  <c r="D1038" i="1" s="1"/>
  <c r="D1039" i="1" s="1"/>
  <c r="D1040" i="1" s="1"/>
  <c r="D1041" i="1" s="1"/>
  <c r="D1042" i="1" s="1"/>
  <c r="D1043" i="1" s="1"/>
  <c r="D1044" i="1" s="1"/>
  <c r="D1045" i="1" s="1"/>
  <c r="D1046" i="1" s="1"/>
  <c r="D1047" i="1" s="1"/>
  <c r="D1048" i="1" s="1"/>
  <c r="D1049" i="1" s="1"/>
  <c r="D1050" i="1" s="1"/>
  <c r="D1051" i="1" s="1"/>
  <c r="D1052" i="1" s="1"/>
  <c r="D1053" i="1" s="1"/>
  <c r="D1054" i="1" s="1"/>
  <c r="D1055" i="1" s="1"/>
  <c r="D1056" i="1" s="1"/>
  <c r="D1057" i="1" s="1"/>
  <c r="D1058" i="1" s="1"/>
  <c r="D1059" i="1" s="1"/>
  <c r="D1060" i="1" s="1"/>
  <c r="D1061" i="1" s="1"/>
  <c r="D1062" i="1" s="1"/>
  <c r="D1063" i="1" s="1"/>
  <c r="D1064" i="1" s="1"/>
  <c r="D1065" i="1" s="1"/>
  <c r="D1066" i="1" s="1"/>
  <c r="D1067" i="1" s="1"/>
  <c r="D1068" i="1" s="1"/>
  <c r="D1069" i="1" s="1"/>
  <c r="D1070" i="1" s="1"/>
  <c r="D1071" i="1" s="1"/>
  <c r="D1072" i="1" s="1"/>
  <c r="D1073" i="1" s="1"/>
  <c r="D1074" i="1" s="1"/>
  <c r="D1075" i="1" s="1"/>
  <c r="D1076" i="1" s="1"/>
  <c r="D1077" i="1" s="1"/>
  <c r="D1078" i="1" s="1"/>
  <c r="D1079" i="1" s="1"/>
  <c r="D1080" i="1" s="1"/>
  <c r="D1081" i="1" s="1"/>
  <c r="D1082" i="1" s="1"/>
  <c r="D1083" i="1" s="1"/>
  <c r="D1084" i="1" s="1"/>
  <c r="D1085" i="1" s="1"/>
  <c r="D1086" i="1" s="1"/>
  <c r="D1087" i="1" s="1"/>
  <c r="D1088" i="1" s="1"/>
  <c r="D1089" i="1" s="1"/>
  <c r="D1090" i="1" s="1"/>
  <c r="D1091" i="1" s="1"/>
  <c r="D1092" i="1" s="1"/>
  <c r="D1093" i="1" s="1"/>
  <c r="D1094" i="1" s="1"/>
  <c r="D1095" i="1" s="1"/>
  <c r="D1096" i="1" s="1"/>
  <c r="D1097" i="1" s="1"/>
  <c r="D1098" i="1" s="1"/>
  <c r="D1099" i="1" s="1"/>
  <c r="D1100" i="1" s="1"/>
  <c r="D1101" i="1" s="1"/>
  <c r="D1102" i="1" s="1"/>
  <c r="D1103" i="1" s="1"/>
  <c r="D1104" i="1" s="1"/>
  <c r="D1105" i="1" s="1"/>
  <c r="D1106" i="1" s="1"/>
  <c r="D1107" i="1" s="1"/>
  <c r="D1108" i="1" s="1"/>
  <c r="D1109" i="1" s="1"/>
  <c r="D1110" i="1" s="1"/>
  <c r="D1111" i="1" s="1"/>
  <c r="D1112" i="1" s="1"/>
  <c r="D1113" i="1" s="1"/>
  <c r="D1114" i="1" s="1"/>
  <c r="D1115" i="1" s="1"/>
  <c r="D1116" i="1" s="1"/>
  <c r="D1117" i="1" s="1"/>
  <c r="D1118" i="1" s="1"/>
  <c r="D1119" i="1" s="1"/>
  <c r="D1120" i="1" s="1"/>
  <c r="D1121" i="1" s="1"/>
  <c r="D1122" i="1" s="1"/>
  <c r="D1123" i="1" s="1"/>
  <c r="D1124" i="1" s="1"/>
  <c r="D1125" i="1" s="1"/>
  <c r="D1126" i="1" s="1"/>
  <c r="D1127" i="1" s="1"/>
  <c r="D1128" i="1" s="1"/>
  <c r="D1129" i="1" s="1"/>
  <c r="D1130" i="1" s="1"/>
  <c r="D1131" i="1" s="1"/>
  <c r="D1132" i="1" s="1"/>
  <c r="D1133" i="1" s="1"/>
  <c r="D1134" i="1" s="1"/>
  <c r="D1135" i="1" s="1"/>
  <c r="D1136" i="1" s="1"/>
  <c r="D1137" i="1" s="1"/>
  <c r="D1138" i="1" s="1"/>
  <c r="D1139" i="1" s="1"/>
  <c r="D1140" i="1" s="1"/>
  <c r="D1141" i="1" s="1"/>
  <c r="D1142" i="1" s="1"/>
  <c r="D1143" i="1" s="1"/>
  <c r="D1144" i="1" s="1"/>
  <c r="D1145" i="1" s="1"/>
  <c r="D1146" i="1" s="1"/>
  <c r="D1147" i="1" s="1"/>
  <c r="D1148" i="1" s="1"/>
  <c r="D1149" i="1" s="1"/>
  <c r="D1150" i="1" s="1"/>
  <c r="D1151" i="1" s="1"/>
  <c r="D1152" i="1" s="1"/>
  <c r="D1153" i="1" s="1"/>
  <c r="D1154" i="1" s="1"/>
  <c r="D1155" i="1" s="1"/>
  <c r="D1156" i="1" s="1"/>
  <c r="D1157" i="1" s="1"/>
  <c r="D1158" i="1" s="1"/>
  <c r="D1159" i="1" s="1"/>
  <c r="D1160" i="1" s="1"/>
  <c r="D1161" i="1" s="1"/>
  <c r="D1162" i="1" s="1"/>
  <c r="D1163" i="1" s="1"/>
  <c r="D1164" i="1" s="1"/>
  <c r="D1165" i="1" s="1"/>
  <c r="D1166" i="1" s="1"/>
  <c r="D1167" i="1" s="1"/>
  <c r="D1168" i="1" s="1"/>
  <c r="D1169" i="1" s="1"/>
  <c r="D1170" i="1" s="1"/>
  <c r="D1171" i="1" s="1"/>
  <c r="D1172" i="1" s="1"/>
  <c r="D1173" i="1" s="1"/>
  <c r="D1174" i="1" s="1"/>
  <c r="D1175" i="1" s="1"/>
  <c r="D1176" i="1" s="1"/>
  <c r="D1177" i="1" s="1"/>
  <c r="D1178" i="1" s="1"/>
  <c r="D1179" i="1" s="1"/>
  <c r="D1180" i="1" s="1"/>
  <c r="D1181" i="1" s="1"/>
  <c r="D1182" i="1" s="1"/>
  <c r="D1183" i="1" s="1"/>
  <c r="D1184" i="1" s="1"/>
  <c r="D1185" i="1" s="1"/>
  <c r="D1186" i="1" s="1"/>
  <c r="D1187" i="1" s="1"/>
  <c r="D1188" i="1" s="1"/>
  <c r="D1189" i="1" s="1"/>
  <c r="D1190" i="1" s="1"/>
  <c r="D1191" i="1" s="1"/>
  <c r="D1192" i="1" s="1"/>
  <c r="D1193" i="1" s="1"/>
  <c r="D1194" i="1" s="1"/>
  <c r="D1195" i="1" s="1"/>
  <c r="D1196" i="1" s="1"/>
  <c r="D1197" i="1" s="1"/>
  <c r="D1198" i="1" s="1"/>
  <c r="D1199" i="1" s="1"/>
  <c r="D1200" i="1" s="1"/>
  <c r="D1201" i="1" s="1"/>
  <c r="D1202" i="1" s="1"/>
  <c r="D1203" i="1" s="1"/>
  <c r="D1204" i="1" s="1"/>
  <c r="D1205" i="1" s="1"/>
  <c r="D1206" i="1" s="1"/>
  <c r="D1207" i="1" s="1"/>
  <c r="D1208" i="1" s="1"/>
  <c r="D1209" i="1" s="1"/>
  <c r="D1210" i="1" s="1"/>
  <c r="D1211" i="1" s="1"/>
  <c r="D1212" i="1" s="1"/>
  <c r="D1213" i="1" s="1"/>
  <c r="D1214" i="1" s="1"/>
  <c r="D1215" i="1" s="1"/>
  <c r="D1216" i="1" s="1"/>
  <c r="D1217" i="1" s="1"/>
  <c r="D1218" i="1" s="1"/>
  <c r="D1219" i="1" s="1"/>
  <c r="D1220" i="1" s="1"/>
  <c r="D1221" i="1" s="1"/>
  <c r="D1222" i="1" s="1"/>
  <c r="D1223" i="1" s="1"/>
  <c r="D1224" i="1" s="1"/>
  <c r="D1225" i="1" s="1"/>
  <c r="D1226" i="1" s="1"/>
  <c r="D1227" i="1" s="1"/>
  <c r="D1228" i="1" s="1"/>
  <c r="D1229" i="1" s="1"/>
  <c r="D1230" i="1" s="1"/>
  <c r="D1231" i="1" s="1"/>
  <c r="D1232" i="1" s="1"/>
  <c r="D1233" i="1" s="1"/>
  <c r="D1234" i="1" s="1"/>
  <c r="D1235" i="1" s="1"/>
  <c r="D1236" i="1" s="1"/>
  <c r="D1237" i="1" s="1"/>
  <c r="D1238" i="1" s="1"/>
  <c r="D1239" i="1" s="1"/>
  <c r="D1240" i="1" s="1"/>
  <c r="D1241" i="1" s="1"/>
  <c r="D1242" i="1" s="1"/>
  <c r="D1243" i="1" s="1"/>
  <c r="D1244" i="1" s="1"/>
  <c r="D1245" i="1" s="1"/>
  <c r="D1246" i="1" s="1"/>
  <c r="D1247" i="1" s="1"/>
  <c r="D1248" i="1" s="1"/>
  <c r="D1249" i="1" s="1"/>
  <c r="D1250" i="1" s="1"/>
  <c r="D1251" i="1" s="1"/>
  <c r="D1252" i="1" s="1"/>
  <c r="D1253" i="1" s="1"/>
  <c r="D1254" i="1" s="1"/>
  <c r="D1255" i="1" s="1"/>
  <c r="D1256" i="1" s="1"/>
  <c r="D1257" i="1" s="1"/>
  <c r="D1258" i="1" s="1"/>
  <c r="D1259" i="1" s="1"/>
  <c r="D1260" i="1" s="1"/>
  <c r="D1261" i="1" s="1"/>
  <c r="D1262" i="1" s="1"/>
  <c r="D1263" i="1" s="1"/>
  <c r="D1264" i="1" s="1"/>
  <c r="D1265" i="1" s="1"/>
  <c r="D1266" i="1" s="1"/>
  <c r="D1267" i="1" s="1"/>
  <c r="D1268" i="1" s="1"/>
  <c r="D1269" i="1" s="1"/>
  <c r="D1270" i="1" s="1"/>
  <c r="D1271" i="1" s="1"/>
  <c r="D1272" i="1" s="1"/>
  <c r="D1273" i="1" s="1"/>
  <c r="D1274" i="1" s="1"/>
  <c r="D1275" i="1" s="1"/>
  <c r="D1276" i="1" s="1"/>
  <c r="D1277" i="1" s="1"/>
  <c r="D1278" i="1" s="1"/>
  <c r="D1279" i="1" s="1"/>
  <c r="D1280" i="1" s="1"/>
  <c r="D1281" i="1" s="1"/>
  <c r="D1282" i="1" s="1"/>
  <c r="D1283" i="1" s="1"/>
  <c r="D1284" i="1" s="1"/>
  <c r="D1285" i="1" s="1"/>
  <c r="D1286" i="1" s="1"/>
  <c r="D1287" i="1" s="1"/>
  <c r="D1288" i="1" s="1"/>
  <c r="D1289" i="1" s="1"/>
  <c r="D1290" i="1" s="1"/>
  <c r="D1291" i="1" s="1"/>
  <c r="D1292" i="1" s="1"/>
  <c r="D1293" i="1" s="1"/>
  <c r="D1294" i="1" s="1"/>
  <c r="D1295" i="1" s="1"/>
  <c r="D1296" i="1" s="1"/>
  <c r="D1297" i="1" s="1"/>
  <c r="D1298" i="1" s="1"/>
  <c r="D1299" i="1" s="1"/>
  <c r="D1300" i="1" s="1"/>
  <c r="D1301" i="1" s="1"/>
  <c r="D1302" i="1" s="1"/>
  <c r="D1303" i="1" s="1"/>
  <c r="D1304" i="1" s="1"/>
  <c r="D1305" i="1" s="1"/>
  <c r="D1306" i="1" s="1"/>
  <c r="D1307" i="1" s="1"/>
  <c r="D1308" i="1" s="1"/>
  <c r="D1309" i="1" s="1"/>
  <c r="D1310" i="1" s="1"/>
  <c r="D1311" i="1" s="1"/>
  <c r="D1312" i="1" s="1"/>
  <c r="D1313" i="1" s="1"/>
  <c r="D1314" i="1" s="1"/>
  <c r="D1315" i="1" s="1"/>
  <c r="D1316" i="1" s="1"/>
  <c r="D1317" i="1" s="1"/>
  <c r="D1318" i="1" s="1"/>
  <c r="D1319" i="1" s="1"/>
  <c r="D1320" i="1" s="1"/>
  <c r="D1321" i="1" s="1"/>
  <c r="D1322" i="1" s="1"/>
  <c r="D1323" i="1" s="1"/>
  <c r="D1324" i="1" s="1"/>
  <c r="D1325" i="1" s="1"/>
  <c r="D1326" i="1" s="1"/>
  <c r="D1327" i="1" s="1"/>
  <c r="D1328" i="1" s="1"/>
  <c r="D1329" i="1" s="1"/>
  <c r="D1330" i="1" s="1"/>
  <c r="D1331" i="1" s="1"/>
  <c r="D1332" i="1" s="1"/>
  <c r="D1333" i="1" s="1"/>
  <c r="D1334" i="1" s="1"/>
  <c r="D1335" i="1" s="1"/>
  <c r="D1336" i="1" s="1"/>
  <c r="D1337" i="1" s="1"/>
  <c r="D1338" i="1" s="1"/>
  <c r="D1339" i="1" s="1"/>
  <c r="D1340" i="1" s="1"/>
  <c r="D1341" i="1" s="1"/>
  <c r="D1342" i="1" s="1"/>
  <c r="D1343" i="1" s="1"/>
  <c r="D1344" i="1" s="1"/>
  <c r="D1345" i="1" s="1"/>
  <c r="D1346" i="1" s="1"/>
  <c r="D1347" i="1" s="1"/>
  <c r="D1348" i="1" s="1"/>
  <c r="D1349" i="1" s="1"/>
  <c r="D1350" i="1" s="1"/>
  <c r="D1351" i="1" s="1"/>
  <c r="D1352" i="1" s="1"/>
  <c r="D1353" i="1" s="1"/>
  <c r="D1354" i="1" s="1"/>
  <c r="D1355" i="1" s="1"/>
  <c r="D1356" i="1" s="1"/>
  <c r="D1357" i="1" s="1"/>
  <c r="D1358" i="1" s="1"/>
  <c r="D1359" i="1" s="1"/>
  <c r="D1360" i="1" s="1"/>
  <c r="D1361" i="1" s="1"/>
  <c r="D1362" i="1" s="1"/>
  <c r="D1363" i="1" s="1"/>
  <c r="D1364" i="1" s="1"/>
  <c r="D1365" i="1" s="1"/>
  <c r="D1366" i="1" s="1"/>
  <c r="D1367" i="1" s="1"/>
  <c r="D1368" i="1" s="1"/>
  <c r="D1369" i="1" s="1"/>
  <c r="D1370" i="1" s="1"/>
  <c r="D1371" i="1" s="1"/>
  <c r="D1372" i="1" s="1"/>
  <c r="D1373" i="1" s="1"/>
  <c r="D1374" i="1" s="1"/>
  <c r="D1375" i="1" s="1"/>
  <c r="D1376" i="1" s="1"/>
  <c r="D1377" i="1" s="1"/>
  <c r="D1378" i="1" s="1"/>
  <c r="D1379" i="1" s="1"/>
  <c r="D1380" i="1" s="1"/>
  <c r="D1381" i="1" s="1"/>
  <c r="D1382" i="1" s="1"/>
  <c r="D1383" i="1" s="1"/>
  <c r="D1384" i="1" s="1"/>
  <c r="D1385" i="1" s="1"/>
  <c r="D1386" i="1" s="1"/>
  <c r="D1387" i="1" s="1"/>
  <c r="D1388" i="1" s="1"/>
  <c r="D1389" i="1" s="1"/>
  <c r="D1390" i="1" s="1"/>
  <c r="D1391" i="1" s="1"/>
  <c r="D1392" i="1" s="1"/>
  <c r="D1393" i="1" s="1"/>
  <c r="D1394" i="1" s="1"/>
  <c r="D1395" i="1" s="1"/>
  <c r="D1396" i="1" s="1"/>
  <c r="D1397" i="1" s="1"/>
  <c r="D1398" i="1" s="1"/>
  <c r="D1399" i="1" s="1"/>
  <c r="D1400" i="1" s="1"/>
  <c r="D1401" i="1" s="1"/>
  <c r="D1402" i="1" s="1"/>
  <c r="D1403" i="1" s="1"/>
  <c r="D1404" i="1" s="1"/>
  <c r="D1405" i="1" s="1"/>
  <c r="D1406" i="1" s="1"/>
  <c r="D1407" i="1" s="1"/>
  <c r="D1408" i="1" s="1"/>
  <c r="D1409" i="1" s="1"/>
  <c r="D1410" i="1" s="1"/>
  <c r="D1411" i="1" s="1"/>
  <c r="D1412" i="1" s="1"/>
  <c r="D1413" i="1" s="1"/>
  <c r="D1414" i="1" s="1"/>
  <c r="D1415" i="1" s="1"/>
  <c r="D1416" i="1" s="1"/>
  <c r="D1417" i="1" s="1"/>
  <c r="D1418" i="1" s="1"/>
  <c r="D1419" i="1" s="1"/>
  <c r="D1420" i="1" s="1"/>
  <c r="D1421" i="1" s="1"/>
  <c r="D1422" i="1" s="1"/>
  <c r="D1423" i="1" s="1"/>
  <c r="D1424" i="1" s="1"/>
  <c r="D1425" i="1" s="1"/>
  <c r="D1426" i="1" s="1"/>
  <c r="D1427" i="1" s="1"/>
  <c r="D1428" i="1" s="1"/>
  <c r="D1429" i="1" s="1"/>
  <c r="D1430" i="1" s="1"/>
  <c r="D1431" i="1" s="1"/>
  <c r="D1432" i="1" s="1"/>
  <c r="D1433" i="1" s="1"/>
  <c r="D1434" i="1" s="1"/>
  <c r="D1435" i="1" s="1"/>
  <c r="D1436" i="1" s="1"/>
  <c r="D1437" i="1" s="1"/>
  <c r="D1438" i="1" s="1"/>
  <c r="D1439" i="1" s="1"/>
  <c r="D1440" i="1" s="1"/>
  <c r="D1441" i="1" s="1"/>
  <c r="D1442" i="1" s="1"/>
  <c r="D1443" i="1" s="1"/>
  <c r="D1444" i="1" s="1"/>
  <c r="D1445" i="1" s="1"/>
  <c r="D1446" i="1" s="1"/>
  <c r="D1447" i="1" s="1"/>
  <c r="D1448" i="1" s="1"/>
  <c r="D1449" i="1" s="1"/>
  <c r="D1450" i="1" s="1"/>
  <c r="D1451" i="1" s="1"/>
  <c r="D1452" i="1" s="1"/>
  <c r="D1453" i="1" s="1"/>
  <c r="D1454" i="1" s="1"/>
  <c r="D1455" i="1" s="1"/>
  <c r="D1456" i="1" s="1"/>
  <c r="D1457" i="1" s="1"/>
  <c r="D1458" i="1" s="1"/>
  <c r="D1459" i="1" s="1"/>
  <c r="D1460" i="1" s="1"/>
  <c r="D1461" i="1" s="1"/>
  <c r="D1462" i="1" s="1"/>
  <c r="D1463" i="1" s="1"/>
  <c r="D1464" i="1" s="1"/>
  <c r="D1465" i="1" s="1"/>
  <c r="D1466" i="1" s="1"/>
  <c r="D1467" i="1" s="1"/>
  <c r="D1468" i="1" s="1"/>
  <c r="D1469" i="1" s="1"/>
  <c r="D1470" i="1" s="1"/>
  <c r="D1471" i="1" s="1"/>
  <c r="D1472" i="1" s="1"/>
  <c r="D1473" i="1" s="1"/>
  <c r="D1474" i="1" s="1"/>
  <c r="D1475" i="1" s="1"/>
  <c r="D1476" i="1" s="1"/>
  <c r="D1477" i="1" s="1"/>
  <c r="D1478" i="1" s="1"/>
  <c r="D1479" i="1" s="1"/>
  <c r="D1480" i="1" s="1"/>
  <c r="D1481" i="1" s="1"/>
  <c r="D1482" i="1" s="1"/>
  <c r="D1483" i="1" s="1"/>
  <c r="D1484" i="1" s="1"/>
  <c r="D1485" i="1" s="1"/>
  <c r="D1486" i="1" s="1"/>
  <c r="D1487" i="1" s="1"/>
  <c r="D1488" i="1" s="1"/>
  <c r="D1489" i="1" s="1"/>
  <c r="D1490" i="1" s="1"/>
  <c r="D1491" i="1" s="1"/>
  <c r="D1492" i="1" s="1"/>
  <c r="D1493" i="1" s="1"/>
  <c r="D1494" i="1" s="1"/>
  <c r="D1495" i="1" s="1"/>
  <c r="D1496" i="1" s="1"/>
  <c r="D1497" i="1" s="1"/>
  <c r="D1498" i="1" s="1"/>
  <c r="D1499" i="1" s="1"/>
  <c r="D1500" i="1" s="1"/>
  <c r="D1501" i="1" s="1"/>
  <c r="D1502" i="1" s="1"/>
  <c r="D1503" i="1" s="1"/>
  <c r="D1504" i="1" s="1"/>
  <c r="D1505" i="1" s="1"/>
  <c r="D1506" i="1" s="1"/>
  <c r="D1507" i="1" s="1"/>
  <c r="D1508" i="1" s="1"/>
  <c r="D1509" i="1" s="1"/>
  <c r="D1510" i="1" s="1"/>
  <c r="D1511" i="1" s="1"/>
  <c r="D1512" i="1" s="1"/>
  <c r="D1513" i="1" s="1"/>
  <c r="D1514" i="1" s="1"/>
  <c r="D1515" i="1" s="1"/>
  <c r="D1516" i="1" s="1"/>
  <c r="D1517" i="1" s="1"/>
  <c r="D1518" i="1" s="1"/>
  <c r="D1519" i="1" s="1"/>
  <c r="D1520" i="1" s="1"/>
  <c r="D1521" i="1" s="1"/>
  <c r="D1522" i="1" s="1"/>
  <c r="D1523" i="1" s="1"/>
  <c r="D1524" i="1" s="1"/>
  <c r="D1525" i="1" s="1"/>
  <c r="D1526" i="1" s="1"/>
  <c r="D1527" i="1" s="1"/>
  <c r="D1528" i="1" s="1"/>
  <c r="D1529" i="1" s="1"/>
  <c r="D1530" i="1" s="1"/>
  <c r="D1531" i="1" s="1"/>
  <c r="D1532" i="1" s="1"/>
  <c r="D1533" i="1" s="1"/>
  <c r="D1534" i="1" s="1"/>
  <c r="D1535" i="1" s="1"/>
  <c r="D1536" i="1" s="1"/>
  <c r="D1537" i="1" s="1"/>
  <c r="D1538" i="1" s="1"/>
  <c r="D1539" i="1" s="1"/>
  <c r="D1540" i="1" s="1"/>
  <c r="D1541" i="1" s="1"/>
  <c r="D1542" i="1" s="1"/>
  <c r="D1543" i="1" s="1"/>
  <c r="D1544" i="1" s="1"/>
  <c r="D1545" i="1" s="1"/>
  <c r="D1546" i="1" s="1"/>
  <c r="D1547" i="1" s="1"/>
  <c r="D1548" i="1" s="1"/>
  <c r="D1549" i="1" s="1"/>
  <c r="D1550" i="1" s="1"/>
  <c r="D1551" i="1" s="1"/>
  <c r="D1552" i="1" s="1"/>
  <c r="D1553" i="1" s="1"/>
  <c r="D1554" i="1" s="1"/>
  <c r="D1555" i="1" s="1"/>
  <c r="D1556" i="1" s="1"/>
  <c r="D1557" i="1" s="1"/>
  <c r="D1558" i="1" s="1"/>
  <c r="D1559" i="1" s="1"/>
  <c r="D1560" i="1" s="1"/>
  <c r="D1561" i="1" s="1"/>
  <c r="D1562" i="1" s="1"/>
  <c r="D1563" i="1" s="1"/>
  <c r="D1564" i="1" s="1"/>
  <c r="D1565" i="1" s="1"/>
  <c r="D1566" i="1" s="1"/>
  <c r="D1567" i="1" s="1"/>
  <c r="D1568" i="1" s="1"/>
  <c r="D1569" i="1" s="1"/>
  <c r="D1570" i="1" s="1"/>
  <c r="D1571" i="1" s="1"/>
  <c r="D1572" i="1" s="1"/>
  <c r="D1573" i="1" s="1"/>
  <c r="D1574" i="1" s="1"/>
  <c r="D1575" i="1" s="1"/>
  <c r="D1576" i="1" s="1"/>
  <c r="D1577" i="1" s="1"/>
  <c r="D1578" i="1" s="1"/>
  <c r="D1579" i="1" s="1"/>
  <c r="D1580" i="1" s="1"/>
  <c r="D1581" i="1" s="1"/>
  <c r="D1582" i="1" s="1"/>
  <c r="D1583" i="1" s="1"/>
  <c r="D1584" i="1" s="1"/>
  <c r="D1585" i="1" s="1"/>
  <c r="D1586" i="1" s="1"/>
  <c r="D1587" i="1" s="1"/>
  <c r="D1588" i="1" s="1"/>
  <c r="D1589" i="1" s="1"/>
  <c r="D1590" i="1" s="1"/>
  <c r="D1591" i="1" s="1"/>
  <c r="D1592" i="1" s="1"/>
  <c r="D1593" i="1" s="1"/>
  <c r="D1594" i="1" s="1"/>
  <c r="D1595" i="1" s="1"/>
  <c r="D1596" i="1" s="1"/>
  <c r="D1597" i="1" s="1"/>
  <c r="D1598" i="1" s="1"/>
  <c r="D1599" i="1" s="1"/>
  <c r="D1600" i="1" s="1"/>
  <c r="D1601" i="1" s="1"/>
  <c r="D1602" i="1" s="1"/>
  <c r="D1603" i="1" s="1"/>
  <c r="D1604" i="1" s="1"/>
  <c r="D1605" i="1" s="1"/>
  <c r="D1606" i="1" s="1"/>
  <c r="D1607" i="1" s="1"/>
  <c r="D1608" i="1" s="1"/>
  <c r="D1609" i="1" s="1"/>
  <c r="D1610" i="1" s="1"/>
  <c r="D1611" i="1" s="1"/>
  <c r="D1612" i="1" s="1"/>
  <c r="D1613" i="1" s="1"/>
  <c r="D1614" i="1" s="1"/>
  <c r="D1615" i="1" s="1"/>
  <c r="D1616" i="1" s="1"/>
  <c r="D1617" i="1" s="1"/>
  <c r="D1618" i="1" s="1"/>
  <c r="D1619" i="1" s="1"/>
  <c r="D1620" i="1" s="1"/>
  <c r="D1621" i="1" s="1"/>
  <c r="D1622" i="1" s="1"/>
  <c r="D1623" i="1" s="1"/>
  <c r="D1624" i="1" s="1"/>
  <c r="D1625" i="1" s="1"/>
  <c r="D1626" i="1" s="1"/>
  <c r="D1627" i="1" s="1"/>
  <c r="D1628" i="1" s="1"/>
  <c r="D1629" i="1" s="1"/>
  <c r="D1630" i="1" s="1"/>
  <c r="D1631" i="1" s="1"/>
  <c r="D1632" i="1" s="1"/>
  <c r="D1633" i="1" s="1"/>
  <c r="D1634" i="1" s="1"/>
  <c r="D1635" i="1" s="1"/>
  <c r="D1636" i="1" s="1"/>
  <c r="D1637" i="1" s="1"/>
  <c r="D1638" i="1" s="1"/>
  <c r="D1639" i="1" s="1"/>
  <c r="D1640" i="1" s="1"/>
  <c r="D1641" i="1" s="1"/>
  <c r="D1642" i="1" s="1"/>
  <c r="D1643" i="1" s="1"/>
  <c r="D1644" i="1" s="1"/>
  <c r="D1645" i="1" s="1"/>
  <c r="D1646" i="1" s="1"/>
  <c r="D1647" i="1" s="1"/>
  <c r="D1648" i="1" s="1"/>
  <c r="D1649" i="1" s="1"/>
  <c r="D1650" i="1" s="1"/>
  <c r="D1651" i="1" s="1"/>
  <c r="D1652" i="1" s="1"/>
  <c r="D1653" i="1" s="1"/>
  <c r="D1654" i="1" s="1"/>
  <c r="D1655" i="1" s="1"/>
  <c r="D1656" i="1" s="1"/>
  <c r="D1657" i="1" s="1"/>
  <c r="D1658" i="1" s="1"/>
  <c r="D1659" i="1" s="1"/>
  <c r="D1660" i="1" s="1"/>
  <c r="D1661" i="1" s="1"/>
  <c r="D1662" i="1" s="1"/>
  <c r="D1663" i="1" s="1"/>
  <c r="D1664" i="1" s="1"/>
  <c r="D1665" i="1" s="1"/>
  <c r="D1666" i="1" s="1"/>
  <c r="D1667" i="1" s="1"/>
  <c r="D1668" i="1" s="1"/>
  <c r="D1669" i="1" s="1"/>
  <c r="D1670" i="1" s="1"/>
  <c r="D1671" i="1" s="1"/>
  <c r="D1672" i="1" s="1"/>
  <c r="D1673" i="1" s="1"/>
  <c r="D1674" i="1" s="1"/>
  <c r="D1675" i="1" s="1"/>
  <c r="D1676" i="1" s="1"/>
  <c r="D1677" i="1" s="1"/>
  <c r="D1678" i="1" s="1"/>
  <c r="D1679" i="1" s="1"/>
  <c r="D1680" i="1" s="1"/>
  <c r="D1681" i="1" s="1"/>
  <c r="D1682" i="1" s="1"/>
  <c r="D1683" i="1" s="1"/>
  <c r="D1684" i="1" s="1"/>
  <c r="D1685" i="1" s="1"/>
  <c r="D1686" i="1" s="1"/>
  <c r="D1687" i="1" s="1"/>
  <c r="D1688" i="1" s="1"/>
  <c r="D1689" i="1" s="1"/>
  <c r="D1690" i="1" s="1"/>
  <c r="D1691" i="1" s="1"/>
  <c r="D1692" i="1" s="1"/>
  <c r="D1693" i="1" s="1"/>
  <c r="D1694" i="1" s="1"/>
  <c r="D1695" i="1" s="1"/>
  <c r="D1696" i="1" s="1"/>
  <c r="D1697" i="1" s="1"/>
  <c r="D1698" i="1" s="1"/>
  <c r="D1699" i="1" s="1"/>
  <c r="D1700" i="1" s="1"/>
  <c r="D1701" i="1" s="1"/>
  <c r="D1702" i="1" s="1"/>
  <c r="D1703" i="1" s="1"/>
  <c r="D1704" i="1" s="1"/>
  <c r="D1705" i="1" s="1"/>
  <c r="D1706" i="1" s="1"/>
  <c r="D1707" i="1" s="1"/>
  <c r="D1708" i="1" s="1"/>
  <c r="D1709" i="1" s="1"/>
  <c r="D1710" i="1" s="1"/>
  <c r="D1711" i="1" s="1"/>
  <c r="D1712" i="1" s="1"/>
  <c r="D1713" i="1" s="1"/>
  <c r="D1714" i="1" s="1"/>
  <c r="D1715" i="1" s="1"/>
  <c r="D1716" i="1" s="1"/>
  <c r="D1717" i="1" s="1"/>
  <c r="D1718" i="1" s="1"/>
  <c r="D1719" i="1" s="1"/>
  <c r="D1720" i="1" s="1"/>
  <c r="D1721" i="1" s="1"/>
  <c r="D1722" i="1" s="1"/>
  <c r="D1723" i="1" s="1"/>
  <c r="D1724" i="1" s="1"/>
  <c r="D1725" i="1" s="1"/>
  <c r="D1726" i="1" s="1"/>
  <c r="D1727" i="1" s="1"/>
  <c r="D1728" i="1" s="1"/>
  <c r="D1729" i="1" s="1"/>
  <c r="D1730" i="1" s="1"/>
  <c r="D1731" i="1" s="1"/>
  <c r="D1732" i="1" s="1"/>
  <c r="D1733" i="1" s="1"/>
  <c r="D1734" i="1" s="1"/>
  <c r="D1735" i="1" s="1"/>
  <c r="D1736" i="1" s="1"/>
  <c r="D1737" i="1" s="1"/>
  <c r="D1738" i="1" s="1"/>
  <c r="D1739" i="1" s="1"/>
  <c r="D1740" i="1" s="1"/>
  <c r="D1741" i="1" s="1"/>
  <c r="D1742" i="1" s="1"/>
  <c r="D1743" i="1" s="1"/>
  <c r="D1744" i="1" s="1"/>
  <c r="D1745" i="1" s="1"/>
  <c r="D1746" i="1" s="1"/>
  <c r="D1747" i="1" s="1"/>
  <c r="D1748" i="1" s="1"/>
  <c r="D1749" i="1" s="1"/>
  <c r="D1750" i="1" s="1"/>
  <c r="D1751" i="1" s="1"/>
  <c r="D1752" i="1" s="1"/>
  <c r="D1753" i="1" s="1"/>
  <c r="D1754" i="1" s="1"/>
  <c r="D1755" i="1" s="1"/>
  <c r="D1756" i="1" s="1"/>
  <c r="D1757" i="1" s="1"/>
  <c r="D1758" i="1" s="1"/>
  <c r="D1759" i="1" s="1"/>
  <c r="D1760" i="1" s="1"/>
  <c r="D1761" i="1" s="1"/>
  <c r="D1762" i="1" s="1"/>
  <c r="D1763" i="1" s="1"/>
  <c r="D1764" i="1" s="1"/>
  <c r="D1765" i="1" s="1"/>
  <c r="D1766" i="1" s="1"/>
  <c r="D1767" i="1" s="1"/>
  <c r="D1768" i="1" s="1"/>
  <c r="D1769" i="1" s="1"/>
  <c r="D1770" i="1" s="1"/>
  <c r="D1771" i="1" s="1"/>
  <c r="D1772" i="1" s="1"/>
  <c r="D1773" i="1" s="1"/>
  <c r="D1774" i="1" s="1"/>
  <c r="D1775" i="1" s="1"/>
  <c r="D1776" i="1" s="1"/>
  <c r="D1777" i="1" s="1"/>
  <c r="D1778" i="1" s="1"/>
  <c r="D1779" i="1" s="1"/>
  <c r="D1780" i="1" s="1"/>
  <c r="D1781" i="1" s="1"/>
  <c r="D1782" i="1" s="1"/>
  <c r="D1783" i="1" s="1"/>
  <c r="D1784" i="1" s="1"/>
  <c r="D1785" i="1" s="1"/>
  <c r="D1786" i="1" s="1"/>
  <c r="D1787" i="1" s="1"/>
  <c r="D1788" i="1" s="1"/>
  <c r="D1789" i="1" s="1"/>
  <c r="D1790" i="1" s="1"/>
  <c r="D1791" i="1" s="1"/>
  <c r="D1792" i="1" s="1"/>
  <c r="D1793" i="1" s="1"/>
  <c r="D1794" i="1" s="1"/>
  <c r="D1795" i="1" s="1"/>
  <c r="D1796" i="1" s="1"/>
  <c r="D1797" i="1" s="1"/>
  <c r="D1798" i="1" s="1"/>
  <c r="D1799" i="1" s="1"/>
  <c r="D1800" i="1" s="1"/>
  <c r="D1801" i="1" s="1"/>
  <c r="D1802" i="1" s="1"/>
  <c r="D1803" i="1" s="1"/>
  <c r="D1804" i="1" s="1"/>
  <c r="D1805" i="1" s="1"/>
  <c r="D1806" i="1" s="1"/>
  <c r="D1807" i="1" s="1"/>
  <c r="D1808" i="1" s="1"/>
  <c r="D1809" i="1" s="1"/>
  <c r="D1810" i="1" s="1"/>
  <c r="D1811" i="1" s="1"/>
  <c r="D1812" i="1" s="1"/>
  <c r="D1813" i="1" s="1"/>
  <c r="D1814" i="1" s="1"/>
  <c r="D1815" i="1" s="1"/>
  <c r="D1816" i="1" s="1"/>
  <c r="D1817" i="1" s="1"/>
  <c r="D1818" i="1" s="1"/>
  <c r="D1819" i="1" s="1"/>
  <c r="D1820" i="1" s="1"/>
  <c r="D1821" i="1" s="1"/>
  <c r="D1822" i="1" s="1"/>
  <c r="D1823" i="1" s="1"/>
  <c r="D1824" i="1" s="1"/>
  <c r="D1825" i="1" s="1"/>
  <c r="D1826" i="1" s="1"/>
  <c r="D1827" i="1" s="1"/>
  <c r="D1828" i="1" s="1"/>
  <c r="D1829" i="1" s="1"/>
  <c r="D1830" i="1" s="1"/>
  <c r="D1831" i="1" s="1"/>
  <c r="D1832" i="1" s="1"/>
  <c r="D1833" i="1" s="1"/>
  <c r="D1834" i="1" s="1"/>
  <c r="D1835" i="1" s="1"/>
  <c r="D1836" i="1" s="1"/>
  <c r="D1837" i="1" s="1"/>
  <c r="D1838" i="1" s="1"/>
  <c r="D1839" i="1" s="1"/>
  <c r="D1840" i="1" s="1"/>
  <c r="D1841" i="1" s="1"/>
  <c r="D1842" i="1" s="1"/>
  <c r="D1843" i="1" s="1"/>
  <c r="D1844" i="1" s="1"/>
  <c r="D1845" i="1" s="1"/>
  <c r="D1846" i="1" s="1"/>
  <c r="D1847" i="1" s="1"/>
  <c r="D1848" i="1" s="1"/>
  <c r="D1849" i="1" s="1"/>
  <c r="D1850" i="1" s="1"/>
  <c r="D1851" i="1" s="1"/>
  <c r="D1852" i="1" s="1"/>
  <c r="D1853" i="1" s="1"/>
  <c r="D1854" i="1" s="1"/>
  <c r="D1855" i="1" s="1"/>
  <c r="D1856" i="1" s="1"/>
  <c r="D1857" i="1" s="1"/>
  <c r="D1858" i="1" s="1"/>
  <c r="D1859" i="1" s="1"/>
  <c r="D1860" i="1" s="1"/>
  <c r="D1861" i="1" s="1"/>
  <c r="D1862" i="1" s="1"/>
  <c r="D1863" i="1" s="1"/>
  <c r="D1864" i="1" s="1"/>
  <c r="D1865" i="1" s="1"/>
  <c r="D1866" i="1" s="1"/>
  <c r="D1867" i="1" s="1"/>
  <c r="D1868" i="1" s="1"/>
  <c r="D1869" i="1" s="1"/>
  <c r="D1870" i="1" s="1"/>
  <c r="D1871" i="1" s="1"/>
  <c r="D1872" i="1" s="1"/>
  <c r="D1873" i="1" s="1"/>
  <c r="D1874" i="1" s="1"/>
  <c r="D1875" i="1" s="1"/>
  <c r="D1876" i="1" s="1"/>
  <c r="D1877" i="1" s="1"/>
  <c r="D1878" i="1" s="1"/>
  <c r="D1879" i="1" s="1"/>
  <c r="D1880" i="1" s="1"/>
  <c r="D1881" i="1" s="1"/>
  <c r="D1882" i="1" s="1"/>
  <c r="D1883" i="1" s="1"/>
  <c r="D1884" i="1" s="1"/>
  <c r="D1885" i="1" s="1"/>
  <c r="D1886" i="1" s="1"/>
  <c r="D1887" i="1" s="1"/>
  <c r="D1888" i="1" s="1"/>
  <c r="D1889" i="1" s="1"/>
  <c r="D1890" i="1" s="1"/>
  <c r="D1891" i="1" s="1"/>
  <c r="D1892" i="1" s="1"/>
  <c r="D1893" i="1" s="1"/>
  <c r="D1894" i="1" s="1"/>
  <c r="D1895" i="1" s="1"/>
  <c r="D1896" i="1" s="1"/>
  <c r="D1897" i="1" s="1"/>
  <c r="D1898" i="1" s="1"/>
  <c r="D1899" i="1" s="1"/>
  <c r="D1900" i="1" s="1"/>
  <c r="D1901" i="1" s="1"/>
  <c r="D1902" i="1" s="1"/>
  <c r="D1903" i="1" s="1"/>
  <c r="D1904" i="1" s="1"/>
  <c r="D1905" i="1" s="1"/>
  <c r="D1906" i="1" s="1"/>
  <c r="D1907" i="1" s="1"/>
  <c r="D1908" i="1" s="1"/>
  <c r="D1909" i="1" s="1"/>
  <c r="D1910" i="1" s="1"/>
  <c r="D1911" i="1" s="1"/>
  <c r="D1912" i="1" s="1"/>
  <c r="D1913" i="1" s="1"/>
  <c r="D1914" i="1" s="1"/>
  <c r="D1915" i="1" s="1"/>
  <c r="D1916" i="1" s="1"/>
  <c r="D1917" i="1" s="1"/>
  <c r="D1918" i="1" s="1"/>
  <c r="D1919" i="1" s="1"/>
  <c r="D1920" i="1" s="1"/>
  <c r="D1921" i="1" s="1"/>
  <c r="D1922" i="1" s="1"/>
  <c r="D1923" i="1" s="1"/>
  <c r="D1924" i="1" s="1"/>
  <c r="D1925" i="1" s="1"/>
  <c r="D1926" i="1" s="1"/>
  <c r="D1927" i="1" s="1"/>
  <c r="D1928" i="1" s="1"/>
  <c r="D1929" i="1" s="1"/>
  <c r="D1930" i="1" s="1"/>
  <c r="D1931" i="1" s="1"/>
  <c r="D1932" i="1" s="1"/>
  <c r="D1933" i="1" s="1"/>
  <c r="D1934" i="1" s="1"/>
  <c r="D1935" i="1" s="1"/>
  <c r="D1936" i="1" s="1"/>
  <c r="D1937" i="1" s="1"/>
  <c r="D1938" i="1" s="1"/>
  <c r="D1939" i="1" s="1"/>
  <c r="D1940" i="1" s="1"/>
  <c r="D1941" i="1" s="1"/>
  <c r="D1942" i="1" s="1"/>
  <c r="D1943" i="1" s="1"/>
  <c r="D1944" i="1" s="1"/>
  <c r="D1945" i="1" s="1"/>
  <c r="D1946" i="1" s="1"/>
  <c r="D1947" i="1" s="1"/>
  <c r="D1948" i="1" s="1"/>
  <c r="D1949" i="1" s="1"/>
  <c r="D1950" i="1" s="1"/>
  <c r="D1951" i="1" s="1"/>
  <c r="D1952" i="1" s="1"/>
  <c r="D1953" i="1" s="1"/>
  <c r="D1954" i="1" s="1"/>
  <c r="D1955" i="1" s="1"/>
  <c r="D1956" i="1" s="1"/>
  <c r="D1957" i="1" s="1"/>
  <c r="D1958" i="1" s="1"/>
  <c r="D1959" i="1" s="1"/>
  <c r="D1960" i="1" s="1"/>
  <c r="D1961" i="1" s="1"/>
  <c r="D1962" i="1" s="1"/>
  <c r="D1963" i="1" s="1"/>
  <c r="D1964" i="1" s="1"/>
  <c r="D1965" i="1" s="1"/>
  <c r="D1966" i="1" s="1"/>
  <c r="D1967" i="1" s="1"/>
  <c r="D1968" i="1" s="1"/>
  <c r="D1969" i="1" s="1"/>
  <c r="D1970" i="1" s="1"/>
  <c r="D1971" i="1" s="1"/>
  <c r="D1972" i="1" s="1"/>
  <c r="D1973" i="1" s="1"/>
  <c r="D1974" i="1" s="1"/>
  <c r="D1975" i="1" s="1"/>
  <c r="D1976" i="1" s="1"/>
  <c r="D1977" i="1" s="1"/>
  <c r="D1978" i="1" s="1"/>
  <c r="D1979" i="1" s="1"/>
  <c r="D1980" i="1" s="1"/>
  <c r="D1981" i="1" s="1"/>
  <c r="D1982" i="1" s="1"/>
  <c r="D1983" i="1" s="1"/>
  <c r="D1984" i="1" s="1"/>
  <c r="D1985" i="1" s="1"/>
  <c r="D1986" i="1" s="1"/>
  <c r="D1987" i="1" s="1"/>
  <c r="D1988" i="1" s="1"/>
  <c r="D1989" i="1" s="1"/>
  <c r="D1990" i="1" s="1"/>
  <c r="D1991" i="1" s="1"/>
  <c r="D1992" i="1" s="1"/>
  <c r="D1993" i="1" s="1"/>
  <c r="D1994" i="1" s="1"/>
  <c r="D1995" i="1" s="1"/>
  <c r="D1996" i="1" s="1"/>
  <c r="D1997" i="1" s="1"/>
  <c r="D1998" i="1" s="1"/>
  <c r="D1999" i="1" s="1"/>
  <c r="D2000" i="1" s="1"/>
  <c r="D2001" i="1" s="1"/>
  <c r="D2002" i="1" s="1"/>
  <c r="D2003" i="1" s="1"/>
  <c r="D2004" i="1" s="1"/>
  <c r="D2005" i="1" s="1"/>
  <c r="D2006" i="1" s="1"/>
  <c r="D2007" i="1" s="1"/>
  <c r="D2008" i="1" s="1"/>
  <c r="D2009" i="1" s="1"/>
  <c r="D2010" i="1" s="1"/>
  <c r="D2011" i="1" s="1"/>
  <c r="D2012" i="1" s="1"/>
  <c r="D2013" i="1" s="1"/>
  <c r="D2014" i="1" s="1"/>
  <c r="D2015" i="1" s="1"/>
  <c r="D2016" i="1" s="1"/>
  <c r="D2017" i="1" s="1"/>
  <c r="D2018" i="1" s="1"/>
  <c r="D2019" i="1" s="1"/>
  <c r="D2020" i="1" s="1"/>
  <c r="D2021" i="1" s="1"/>
  <c r="D2022" i="1" s="1"/>
  <c r="D2023" i="1" s="1"/>
  <c r="D2024" i="1" s="1"/>
  <c r="D2025" i="1" s="1"/>
  <c r="D2026" i="1" s="1"/>
  <c r="D2027" i="1" s="1"/>
  <c r="D2028" i="1" s="1"/>
  <c r="D2029" i="1" s="1"/>
  <c r="D2030" i="1" s="1"/>
  <c r="D2031" i="1" s="1"/>
  <c r="D2032" i="1" s="1"/>
  <c r="D2033" i="1" s="1"/>
  <c r="D2034" i="1" s="1"/>
  <c r="D2035" i="1" s="1"/>
  <c r="D2036" i="1" s="1"/>
  <c r="D2037" i="1" s="1"/>
  <c r="D2038" i="1" s="1"/>
  <c r="D2039" i="1" s="1"/>
  <c r="D2040" i="1" s="1"/>
  <c r="D2041" i="1" s="1"/>
  <c r="D2042" i="1" s="1"/>
  <c r="D2043" i="1" s="1"/>
  <c r="D2044" i="1" s="1"/>
  <c r="D2045" i="1" s="1"/>
  <c r="D2046" i="1" s="1"/>
  <c r="D2047" i="1" s="1"/>
  <c r="D2048" i="1" s="1"/>
  <c r="D2049" i="1" s="1"/>
  <c r="D2050" i="1" s="1"/>
  <c r="D2051" i="1" s="1"/>
  <c r="D2052" i="1" s="1"/>
  <c r="D2053" i="1" s="1"/>
  <c r="D2054" i="1" s="1"/>
  <c r="D2055" i="1" s="1"/>
  <c r="D2056" i="1" s="1"/>
  <c r="D2057" i="1" s="1"/>
  <c r="D2058" i="1" s="1"/>
  <c r="D2059" i="1" s="1"/>
  <c r="D2060" i="1" s="1"/>
  <c r="D2061" i="1" s="1"/>
  <c r="D2062" i="1" s="1"/>
  <c r="D2063" i="1" s="1"/>
  <c r="D2064" i="1" s="1"/>
  <c r="D2065" i="1" s="1"/>
  <c r="D2066" i="1" s="1"/>
  <c r="D2067" i="1" s="1"/>
  <c r="D2068" i="1" s="1"/>
  <c r="D2069" i="1" s="1"/>
  <c r="D2070" i="1" s="1"/>
  <c r="D2071" i="1" s="1"/>
  <c r="D2072" i="1" s="1"/>
  <c r="D2073" i="1" s="1"/>
  <c r="D2074" i="1" s="1"/>
  <c r="D2075" i="1" s="1"/>
  <c r="D2076" i="1" s="1"/>
  <c r="D2077" i="1" s="1"/>
  <c r="D2078" i="1" s="1"/>
  <c r="D2079" i="1" s="1"/>
  <c r="D2080" i="1" s="1"/>
  <c r="D2081" i="1" s="1"/>
  <c r="D2082" i="1" s="1"/>
  <c r="D2083" i="1" s="1"/>
  <c r="D2084" i="1" s="1"/>
  <c r="D2085" i="1" s="1"/>
  <c r="D2086" i="1" s="1"/>
  <c r="D2087" i="1" s="1"/>
  <c r="D2088" i="1" s="1"/>
  <c r="D2089" i="1" s="1"/>
  <c r="D2090" i="1" s="1"/>
  <c r="D2091" i="1" s="1"/>
  <c r="D2092" i="1" s="1"/>
  <c r="D2093" i="1" s="1"/>
  <c r="D2094" i="1" s="1"/>
  <c r="D2095" i="1" s="1"/>
  <c r="D2096" i="1" s="1"/>
  <c r="D2097" i="1" s="1"/>
  <c r="D2098" i="1" s="1"/>
  <c r="D2099" i="1" s="1"/>
  <c r="D2100" i="1" s="1"/>
  <c r="D2101" i="1" s="1"/>
  <c r="D2102" i="1" s="1"/>
  <c r="D2103" i="1" s="1"/>
  <c r="D2104" i="1" s="1"/>
  <c r="D2105" i="1" s="1"/>
  <c r="D2106" i="1" s="1"/>
  <c r="D2107" i="1" s="1"/>
  <c r="D2108" i="1" s="1"/>
  <c r="D2109" i="1" s="1"/>
  <c r="D2110" i="1" s="1"/>
  <c r="D2111" i="1" s="1"/>
  <c r="D2112" i="1" s="1"/>
  <c r="D2113" i="1" s="1"/>
  <c r="D2114" i="1" s="1"/>
  <c r="D2115" i="1" s="1"/>
  <c r="D2116" i="1" s="1"/>
  <c r="D2117" i="1" s="1"/>
  <c r="D2118" i="1" s="1"/>
  <c r="D2119" i="1" s="1"/>
  <c r="D2120" i="1" s="1"/>
  <c r="D2121" i="1" s="1"/>
  <c r="D2122" i="1" s="1"/>
  <c r="D2123" i="1" s="1"/>
  <c r="D2124" i="1" s="1"/>
  <c r="D2125" i="1" s="1"/>
  <c r="D2126" i="1" s="1"/>
  <c r="D2127" i="1" s="1"/>
  <c r="D2128" i="1" s="1"/>
  <c r="D2129" i="1" s="1"/>
  <c r="D2130" i="1" s="1"/>
  <c r="D2131" i="1" s="1"/>
  <c r="D2132" i="1" s="1"/>
  <c r="D2133" i="1" s="1"/>
  <c r="D2134" i="1" s="1"/>
  <c r="D2135" i="1" s="1"/>
  <c r="D2136" i="1" s="1"/>
  <c r="D2137" i="1" s="1"/>
  <c r="D2138" i="1" s="1"/>
  <c r="D2139" i="1" s="1"/>
  <c r="D2140" i="1" s="1"/>
  <c r="D2141" i="1" s="1"/>
  <c r="D2142" i="1" s="1"/>
  <c r="D2143" i="1" s="1"/>
  <c r="D2144" i="1" s="1"/>
  <c r="D2145" i="1" s="1"/>
  <c r="D2146" i="1" s="1"/>
  <c r="D2147" i="1" s="1"/>
  <c r="D2148" i="1" s="1"/>
  <c r="D2149" i="1" s="1"/>
  <c r="D2150" i="1" s="1"/>
  <c r="D2151" i="1" s="1"/>
  <c r="D2152" i="1" s="1"/>
  <c r="D2153" i="1" s="1"/>
  <c r="D2154" i="1" s="1"/>
  <c r="D2155" i="1" s="1"/>
  <c r="D2156" i="1" s="1"/>
  <c r="D2157" i="1" s="1"/>
  <c r="D2158" i="1" s="1"/>
  <c r="D2159" i="1" s="1"/>
  <c r="D2160" i="1" s="1"/>
  <c r="D2161" i="1" s="1"/>
  <c r="D2162" i="1" s="1"/>
  <c r="D2163" i="1" s="1"/>
  <c r="D2164" i="1" s="1"/>
  <c r="D2165" i="1" s="1"/>
  <c r="D2166" i="1" s="1"/>
  <c r="D2167" i="1" s="1"/>
  <c r="D2168" i="1" s="1"/>
  <c r="D2169" i="1" s="1"/>
  <c r="D2170" i="1" s="1"/>
  <c r="D2171" i="1" s="1"/>
  <c r="D2172" i="1" s="1"/>
  <c r="D2173" i="1" s="1"/>
  <c r="D2174" i="1" s="1"/>
  <c r="D2175" i="1" s="1"/>
  <c r="D2176" i="1" s="1"/>
  <c r="D2177" i="1" s="1"/>
  <c r="D2178" i="1" s="1"/>
  <c r="D2179" i="1" s="1"/>
  <c r="D2180" i="1" s="1"/>
  <c r="D2181" i="1" s="1"/>
  <c r="D2182" i="1" s="1"/>
  <c r="D2183" i="1" s="1"/>
  <c r="D2184" i="1" s="1"/>
  <c r="D2185" i="1" s="1"/>
  <c r="D2186" i="1" s="1"/>
  <c r="D2187" i="1" s="1"/>
  <c r="D2188" i="1" s="1"/>
  <c r="D2189" i="1" s="1"/>
  <c r="D2190" i="1" s="1"/>
  <c r="D2191" i="1" s="1"/>
  <c r="D2192" i="1" s="1"/>
  <c r="D2193" i="1" s="1"/>
  <c r="D2194" i="1" s="1"/>
  <c r="D2195" i="1" s="1"/>
  <c r="D2196" i="1" s="1"/>
  <c r="D2197" i="1" s="1"/>
  <c r="D2198" i="1" s="1"/>
  <c r="D2199" i="1" s="1"/>
  <c r="D2200" i="1" s="1"/>
  <c r="D2201" i="1" s="1"/>
  <c r="D2202" i="1" s="1"/>
  <c r="D2203" i="1" s="1"/>
  <c r="D2204" i="1" s="1"/>
  <c r="D2205" i="1" s="1"/>
  <c r="D2206" i="1" s="1"/>
  <c r="D2207" i="1" s="1"/>
  <c r="D2208" i="1" s="1"/>
  <c r="D2209" i="1" s="1"/>
  <c r="D2210" i="1" s="1"/>
  <c r="D2211" i="1" s="1"/>
  <c r="D2212" i="1" s="1"/>
  <c r="D2213" i="1" s="1"/>
  <c r="D2214" i="1" s="1"/>
  <c r="D2215" i="1" s="1"/>
  <c r="D2216" i="1" s="1"/>
  <c r="D2217" i="1" s="1"/>
  <c r="D2218" i="1" s="1"/>
  <c r="D2219" i="1" s="1"/>
  <c r="D2220" i="1" s="1"/>
  <c r="D2221" i="1" s="1"/>
  <c r="D2222" i="1" s="1"/>
  <c r="D2223" i="1" s="1"/>
  <c r="D2224" i="1" s="1"/>
  <c r="D2225" i="1" s="1"/>
  <c r="D2226" i="1" s="1"/>
  <c r="D2227" i="1" s="1"/>
  <c r="D2228" i="1" s="1"/>
  <c r="D2229" i="1" s="1"/>
  <c r="D2230" i="1" s="1"/>
  <c r="D2231" i="1" s="1"/>
  <c r="D2232" i="1" s="1"/>
  <c r="D2233" i="1" s="1"/>
  <c r="D2234" i="1" s="1"/>
  <c r="D2235" i="1" s="1"/>
  <c r="D2236" i="1" s="1"/>
  <c r="D2237" i="1" s="1"/>
  <c r="D2238" i="1" s="1"/>
  <c r="D2239" i="1" s="1"/>
  <c r="D2240" i="1" s="1"/>
  <c r="D2241" i="1" s="1"/>
  <c r="D2242" i="1" s="1"/>
  <c r="D2243" i="1" s="1"/>
  <c r="D2244" i="1" s="1"/>
  <c r="D2245" i="1" s="1"/>
  <c r="D2246" i="1" s="1"/>
  <c r="D2247" i="1" s="1"/>
  <c r="D2248" i="1" s="1"/>
  <c r="D2249" i="1" s="1"/>
  <c r="D2250" i="1" s="1"/>
  <c r="D2251" i="1" s="1"/>
  <c r="D2252" i="1" s="1"/>
  <c r="D2253" i="1" s="1"/>
  <c r="D2254" i="1" s="1"/>
  <c r="D2255" i="1" s="1"/>
  <c r="D2256" i="1" s="1"/>
  <c r="D2257" i="1" s="1"/>
  <c r="D2258" i="1" s="1"/>
  <c r="D2259" i="1" s="1"/>
  <c r="D2260" i="1" s="1"/>
  <c r="D2261" i="1" s="1"/>
  <c r="D2262" i="1" s="1"/>
  <c r="D2263" i="1" s="1"/>
  <c r="D2264" i="1" s="1"/>
  <c r="D2265" i="1" s="1"/>
  <c r="D2266" i="1" s="1"/>
  <c r="D2267" i="1" s="1"/>
  <c r="D2268" i="1" s="1"/>
  <c r="D2269" i="1" s="1"/>
  <c r="D2270" i="1" s="1"/>
  <c r="D2271" i="1" s="1"/>
  <c r="D2272" i="1" s="1"/>
  <c r="D2273" i="1" s="1"/>
  <c r="D2274" i="1" s="1"/>
  <c r="D2275" i="1" s="1"/>
  <c r="D2276" i="1" s="1"/>
  <c r="D2277" i="1" s="1"/>
  <c r="D2278" i="1" s="1"/>
  <c r="D2279" i="1" s="1"/>
  <c r="D2280" i="1" s="1"/>
  <c r="D2281" i="1" s="1"/>
  <c r="D2282" i="1" s="1"/>
  <c r="D2283" i="1" s="1"/>
  <c r="D2284" i="1" s="1"/>
  <c r="D2285" i="1" s="1"/>
  <c r="D2286" i="1" s="1"/>
  <c r="D2287" i="1" s="1"/>
  <c r="D2288" i="1" s="1"/>
  <c r="D2289" i="1" s="1"/>
  <c r="D2290" i="1" s="1"/>
  <c r="D2291" i="1" s="1"/>
  <c r="D2292" i="1" s="1"/>
  <c r="D2293" i="1" s="1"/>
  <c r="D2294" i="1" s="1"/>
  <c r="D2295" i="1" s="1"/>
  <c r="D2296" i="1" s="1"/>
  <c r="D2297" i="1" s="1"/>
  <c r="D2298" i="1" s="1"/>
  <c r="D2299" i="1" s="1"/>
  <c r="D2300" i="1" s="1"/>
  <c r="D2301" i="1" s="1"/>
  <c r="D2302" i="1" s="1"/>
  <c r="D2303" i="1" s="1"/>
  <c r="D2304" i="1" s="1"/>
  <c r="D2305" i="1" s="1"/>
  <c r="D2306" i="1" s="1"/>
  <c r="D2307" i="1" s="1"/>
  <c r="D2308" i="1" s="1"/>
  <c r="D2309" i="1" s="1"/>
  <c r="D2310" i="1" s="1"/>
  <c r="D2311" i="1" s="1"/>
  <c r="D2312" i="1" s="1"/>
  <c r="D2313" i="1" s="1"/>
  <c r="D2314" i="1" s="1"/>
  <c r="D2315" i="1" s="1"/>
  <c r="D2316" i="1" s="1"/>
  <c r="D2317" i="1" s="1"/>
  <c r="D2318" i="1" s="1"/>
  <c r="D2319" i="1" s="1"/>
  <c r="D2320" i="1" s="1"/>
  <c r="D2321" i="1" s="1"/>
  <c r="D2322" i="1" s="1"/>
  <c r="D2323" i="1" s="1"/>
  <c r="D2324" i="1" s="1"/>
  <c r="D2325" i="1" s="1"/>
  <c r="D2326" i="1" s="1"/>
  <c r="D2327" i="1" s="1"/>
  <c r="D2328" i="1" s="1"/>
  <c r="D2329" i="1" s="1"/>
  <c r="D2330" i="1" s="1"/>
  <c r="D2331" i="1" s="1"/>
  <c r="D2332" i="1" s="1"/>
  <c r="D2333" i="1" s="1"/>
  <c r="D2334" i="1" s="1"/>
  <c r="D2335" i="1" s="1"/>
  <c r="D2336" i="1" s="1"/>
  <c r="D2337" i="1" s="1"/>
  <c r="D2338" i="1" s="1"/>
  <c r="D2339" i="1" s="1"/>
  <c r="D2340" i="1" s="1"/>
  <c r="D2341" i="1" s="1"/>
  <c r="D2342" i="1" s="1"/>
  <c r="D2343" i="1" s="1"/>
  <c r="D2344" i="1" s="1"/>
  <c r="D2345" i="1" s="1"/>
  <c r="D2346" i="1" s="1"/>
  <c r="D2347" i="1" s="1"/>
  <c r="D2348" i="1" s="1"/>
  <c r="D2349" i="1" s="1"/>
  <c r="D2350" i="1" s="1"/>
  <c r="D2351" i="1" s="1"/>
  <c r="D2352" i="1" s="1"/>
  <c r="D2353" i="1" s="1"/>
  <c r="D2354" i="1" s="1"/>
  <c r="D2355" i="1" s="1"/>
  <c r="D2356" i="1" s="1"/>
  <c r="D2357" i="1" s="1"/>
  <c r="D2358" i="1" s="1"/>
  <c r="D2359" i="1" s="1"/>
  <c r="D2360" i="1" s="1"/>
  <c r="D2361" i="1" s="1"/>
  <c r="D2362" i="1" s="1"/>
  <c r="D2363" i="1" s="1"/>
  <c r="D2364" i="1" s="1"/>
  <c r="D2365" i="1" s="1"/>
  <c r="D2366" i="1" s="1"/>
  <c r="D2367" i="1" s="1"/>
  <c r="D2368" i="1" s="1"/>
  <c r="D2369" i="1" s="1"/>
  <c r="D2370" i="1" s="1"/>
  <c r="D2371" i="1" s="1"/>
  <c r="D2372" i="1" s="1"/>
  <c r="D2373" i="1" s="1"/>
  <c r="D2374" i="1" s="1"/>
  <c r="D2375" i="1" s="1"/>
  <c r="D2376" i="1" s="1"/>
  <c r="D2377" i="1" s="1"/>
  <c r="D2378" i="1" s="1"/>
  <c r="D2379" i="1" s="1"/>
  <c r="D2380" i="1" s="1"/>
  <c r="D2381" i="1" s="1"/>
  <c r="D2382" i="1" s="1"/>
  <c r="D2383" i="1" s="1"/>
  <c r="D2384" i="1" s="1"/>
  <c r="D2385" i="1" s="1"/>
  <c r="D2386" i="1" s="1"/>
  <c r="D2387" i="1" s="1"/>
  <c r="D2388" i="1" s="1"/>
  <c r="D2389" i="1" s="1"/>
  <c r="D2390" i="1" s="1"/>
  <c r="D2391" i="1" s="1"/>
  <c r="D2392" i="1" s="1"/>
  <c r="D2393" i="1" s="1"/>
  <c r="D2394" i="1" s="1"/>
  <c r="D2395" i="1" s="1"/>
  <c r="D2396" i="1" s="1"/>
  <c r="D2397" i="1" s="1"/>
  <c r="D2398" i="1" s="1"/>
  <c r="D2399" i="1" s="1"/>
  <c r="D2400" i="1" s="1"/>
  <c r="D2401" i="1" s="1"/>
  <c r="D2402" i="1" s="1"/>
  <c r="D2403" i="1" s="1"/>
  <c r="D2404" i="1" s="1"/>
  <c r="D2405" i="1" s="1"/>
  <c r="D2406" i="1" s="1"/>
  <c r="D2407" i="1" s="1"/>
  <c r="D2408" i="1" s="1"/>
  <c r="D2409" i="1" s="1"/>
  <c r="D2410" i="1" s="1"/>
  <c r="D2411" i="1" s="1"/>
  <c r="D2412" i="1" s="1"/>
  <c r="D2413" i="1" s="1"/>
  <c r="D2414" i="1" s="1"/>
  <c r="D2415" i="1" s="1"/>
  <c r="D2416" i="1" s="1"/>
  <c r="D2417" i="1" s="1"/>
  <c r="D2418" i="1" s="1"/>
  <c r="D2419" i="1" s="1"/>
  <c r="D2420" i="1" s="1"/>
  <c r="D2421" i="1" s="1"/>
  <c r="D2422" i="1" s="1"/>
  <c r="D2423" i="1" s="1"/>
  <c r="D2424" i="1" s="1"/>
  <c r="D2425" i="1" s="1"/>
  <c r="D2426" i="1" s="1"/>
  <c r="D2427" i="1" s="1"/>
  <c r="D2428" i="1" s="1"/>
  <c r="D2429" i="1" s="1"/>
  <c r="D2430" i="1" s="1"/>
  <c r="D2431" i="1" s="1"/>
  <c r="D2432" i="1" s="1"/>
  <c r="D2433" i="1" s="1"/>
  <c r="D2434" i="1" s="1"/>
  <c r="D2435" i="1" s="1"/>
  <c r="D2436" i="1" s="1"/>
  <c r="D2437" i="1" s="1"/>
  <c r="D2438" i="1" s="1"/>
  <c r="D2439" i="1" s="1"/>
  <c r="D2440" i="1" s="1"/>
  <c r="D2441" i="1" s="1"/>
  <c r="D2442" i="1" s="1"/>
  <c r="D2443" i="1" s="1"/>
  <c r="D2444" i="1" s="1"/>
  <c r="D2445" i="1" s="1"/>
  <c r="D2446" i="1" s="1"/>
  <c r="D2447" i="1" s="1"/>
  <c r="D2448" i="1" s="1"/>
  <c r="D2449" i="1" s="1"/>
  <c r="D2450" i="1" s="1"/>
  <c r="D2451" i="1" s="1"/>
  <c r="D2452" i="1" s="1"/>
  <c r="D2453" i="1" s="1"/>
  <c r="D2454" i="1" s="1"/>
  <c r="D2455" i="1" s="1"/>
  <c r="D2456" i="1" s="1"/>
  <c r="D2457" i="1" s="1"/>
  <c r="D2458" i="1" s="1"/>
  <c r="D2459" i="1" s="1"/>
  <c r="D2460" i="1" s="1"/>
  <c r="D2461" i="1" s="1"/>
  <c r="D2462" i="1" s="1"/>
  <c r="D2463" i="1" s="1"/>
  <c r="D2464" i="1" s="1"/>
  <c r="D2465" i="1" s="1"/>
  <c r="D2466" i="1" s="1"/>
  <c r="D2467" i="1" s="1"/>
  <c r="D2468" i="1" s="1"/>
  <c r="D2469" i="1" s="1"/>
  <c r="D2470" i="1" s="1"/>
  <c r="D2471" i="1" s="1"/>
  <c r="D2472" i="1" s="1"/>
  <c r="D2473" i="1" s="1"/>
  <c r="D2474" i="1" s="1"/>
  <c r="D2475" i="1" s="1"/>
  <c r="D2476" i="1" s="1"/>
  <c r="D2477" i="1" s="1"/>
  <c r="D2478" i="1" s="1"/>
  <c r="D2479" i="1" s="1"/>
  <c r="D2480" i="1" s="1"/>
  <c r="D2481" i="1" s="1"/>
  <c r="D2482" i="1" s="1"/>
  <c r="D2483" i="1" s="1"/>
  <c r="D2484" i="1" s="1"/>
  <c r="D2485" i="1" s="1"/>
  <c r="D2486" i="1" s="1"/>
  <c r="D2487" i="1" s="1"/>
  <c r="D2488" i="1" s="1"/>
  <c r="D2489" i="1" s="1"/>
  <c r="D2490" i="1" s="1"/>
  <c r="D2491" i="1" s="1"/>
  <c r="D2492" i="1" s="1"/>
  <c r="D2493" i="1" s="1"/>
  <c r="D2494" i="1" s="1"/>
  <c r="D2495" i="1" s="1"/>
  <c r="D2496" i="1" s="1"/>
  <c r="D2497" i="1" s="1"/>
  <c r="D2498" i="1" s="1"/>
  <c r="D2499" i="1" s="1"/>
  <c r="D2500" i="1" s="1"/>
  <c r="D2501" i="1" s="1"/>
  <c r="D2502" i="1" s="1"/>
  <c r="D2503" i="1" s="1"/>
  <c r="D2504" i="1" s="1"/>
  <c r="D2505" i="1" s="1"/>
  <c r="D2506" i="1" s="1"/>
  <c r="D2507" i="1" s="1"/>
  <c r="D2508" i="1" s="1"/>
  <c r="D2509" i="1" s="1"/>
  <c r="D2510" i="1" s="1"/>
  <c r="D2511" i="1" s="1"/>
  <c r="D2512" i="1" s="1"/>
  <c r="D2513" i="1" s="1"/>
  <c r="D2514" i="1" s="1"/>
  <c r="D2515" i="1" s="1"/>
  <c r="D2516" i="1" s="1"/>
  <c r="D2517" i="1" s="1"/>
  <c r="D2518" i="1" s="1"/>
  <c r="D2519" i="1" s="1"/>
  <c r="D2520" i="1" s="1"/>
  <c r="D2521" i="1" s="1"/>
  <c r="D2522" i="1" s="1"/>
  <c r="D2523" i="1" s="1"/>
  <c r="D2524" i="1" s="1"/>
  <c r="D2525" i="1" s="1"/>
  <c r="D2526" i="1" s="1"/>
  <c r="D2527" i="1" s="1"/>
  <c r="D2528" i="1" s="1"/>
  <c r="D2529" i="1" s="1"/>
  <c r="D2530" i="1" s="1"/>
  <c r="D2531" i="1" s="1"/>
  <c r="D2532" i="1" s="1"/>
  <c r="D2533" i="1" s="1"/>
  <c r="D2534" i="1" s="1"/>
  <c r="D2535" i="1" s="1"/>
  <c r="D2536" i="1" s="1"/>
  <c r="D2537" i="1" s="1"/>
  <c r="D2538" i="1" s="1"/>
  <c r="D2539" i="1" s="1"/>
  <c r="D2540" i="1" s="1"/>
  <c r="D2541" i="1" s="1"/>
  <c r="D2542" i="1" s="1"/>
  <c r="D2543" i="1" s="1"/>
  <c r="D2544" i="1" s="1"/>
  <c r="D2545" i="1" s="1"/>
  <c r="D2546" i="1" s="1"/>
  <c r="D2547" i="1" s="1"/>
  <c r="D2548" i="1" s="1"/>
  <c r="D2549" i="1" s="1"/>
  <c r="D2550" i="1" s="1"/>
  <c r="D2551" i="1" s="1"/>
  <c r="D2552" i="1" s="1"/>
  <c r="D2553" i="1" s="1"/>
  <c r="D2554" i="1" s="1"/>
  <c r="D2555" i="1" s="1"/>
  <c r="D2556" i="1" s="1"/>
  <c r="D2557" i="1" s="1"/>
  <c r="D2558" i="1" s="1"/>
  <c r="D2559" i="1" s="1"/>
  <c r="D2560" i="1" s="1"/>
  <c r="D2561" i="1" s="1"/>
  <c r="D2562" i="1" s="1"/>
  <c r="D2563" i="1" s="1"/>
  <c r="D2564" i="1" s="1"/>
  <c r="D2565" i="1" s="1"/>
  <c r="D2566" i="1" s="1"/>
  <c r="D2567" i="1" s="1"/>
  <c r="D2568" i="1" s="1"/>
  <c r="D2569" i="1" s="1"/>
  <c r="D2570" i="1" s="1"/>
  <c r="D2571" i="1" s="1"/>
  <c r="D2572" i="1" s="1"/>
  <c r="D2573" i="1" s="1"/>
  <c r="D2574" i="1" s="1"/>
  <c r="D2575" i="1" s="1"/>
  <c r="D2576" i="1" s="1"/>
  <c r="D2577" i="1" s="1"/>
  <c r="D2578" i="1" s="1"/>
  <c r="D2579" i="1" s="1"/>
  <c r="D2580" i="1" s="1"/>
  <c r="D2581" i="1" s="1"/>
  <c r="D2582" i="1" s="1"/>
  <c r="D2583" i="1" s="1"/>
  <c r="D2584" i="1" s="1"/>
  <c r="D2585" i="1" s="1"/>
  <c r="D2586" i="1" s="1"/>
  <c r="D2587" i="1" s="1"/>
  <c r="D2588" i="1" s="1"/>
  <c r="D2589" i="1" s="1"/>
  <c r="D2590" i="1" s="1"/>
  <c r="D2591" i="1" s="1"/>
  <c r="D2592" i="1" s="1"/>
  <c r="D2593" i="1" s="1"/>
  <c r="D2594" i="1" s="1"/>
  <c r="D2595" i="1" s="1"/>
  <c r="D2596" i="1" s="1"/>
  <c r="D2597" i="1" s="1"/>
  <c r="D2598" i="1" s="1"/>
  <c r="D2599" i="1" s="1"/>
  <c r="D2600" i="1" s="1"/>
  <c r="D2601" i="1" s="1"/>
  <c r="D2602" i="1" s="1"/>
  <c r="D2603" i="1" s="1"/>
  <c r="D2604" i="1" s="1"/>
  <c r="D2605" i="1" s="1"/>
  <c r="D2606" i="1" s="1"/>
  <c r="D2607" i="1" s="1"/>
  <c r="D2608" i="1" s="1"/>
  <c r="D2609" i="1" s="1"/>
  <c r="D2610" i="1" s="1"/>
  <c r="D2611" i="1" s="1"/>
  <c r="D2612" i="1" s="1"/>
  <c r="D2613" i="1" s="1"/>
  <c r="D2614" i="1" s="1"/>
  <c r="D2615" i="1" s="1"/>
  <c r="D2616" i="1" s="1"/>
  <c r="D2617" i="1" s="1"/>
  <c r="D2618" i="1" s="1"/>
  <c r="D2619" i="1" s="1"/>
  <c r="D2620" i="1" s="1"/>
  <c r="D2621" i="1" s="1"/>
  <c r="D2622" i="1" s="1"/>
  <c r="D2623" i="1" s="1"/>
  <c r="D2624" i="1" s="1"/>
  <c r="D2625" i="1" s="1"/>
  <c r="D2626" i="1" s="1"/>
  <c r="D2627" i="1" s="1"/>
  <c r="D2628" i="1" s="1"/>
  <c r="D2629" i="1" s="1"/>
  <c r="D2630" i="1" s="1"/>
  <c r="D2631" i="1" s="1"/>
  <c r="D2632" i="1" s="1"/>
  <c r="D2633" i="1" s="1"/>
  <c r="D2634" i="1" s="1"/>
  <c r="D2635" i="1" s="1"/>
  <c r="D2636" i="1" s="1"/>
  <c r="D2637" i="1" s="1"/>
  <c r="D2638" i="1" s="1"/>
  <c r="D2639" i="1" s="1"/>
  <c r="D2640" i="1" s="1"/>
  <c r="D2641" i="1" s="1"/>
  <c r="D2642" i="1" s="1"/>
  <c r="D2643" i="1" s="1"/>
  <c r="D2644" i="1" s="1"/>
  <c r="D2645" i="1" s="1"/>
  <c r="D2646" i="1" s="1"/>
  <c r="D2647" i="1" s="1"/>
  <c r="D2648" i="1" s="1"/>
  <c r="D2649" i="1" s="1"/>
  <c r="D2650" i="1" s="1"/>
  <c r="D2651" i="1" s="1"/>
  <c r="D2652" i="1" s="1"/>
  <c r="D2653" i="1" s="1"/>
  <c r="D2654" i="1" s="1"/>
  <c r="D2655" i="1" s="1"/>
  <c r="D2656" i="1" s="1"/>
  <c r="D2657" i="1" s="1"/>
  <c r="D2658" i="1" s="1"/>
  <c r="D2659" i="1" s="1"/>
  <c r="D2660" i="1" s="1"/>
  <c r="D2661" i="1" s="1"/>
  <c r="D2662" i="1" s="1"/>
  <c r="D2663" i="1" s="1"/>
  <c r="D2664" i="1" s="1"/>
  <c r="D2665" i="1" s="1"/>
  <c r="D2666" i="1" s="1"/>
  <c r="D2667" i="1" s="1"/>
  <c r="D2668" i="1" s="1"/>
  <c r="D2669" i="1" s="1"/>
  <c r="D2670" i="1" s="1"/>
  <c r="D2671" i="1" s="1"/>
  <c r="D2672" i="1" s="1"/>
  <c r="D2673" i="1" s="1"/>
  <c r="D2674" i="1" s="1"/>
  <c r="D2675" i="1" s="1"/>
  <c r="D2676" i="1" s="1"/>
  <c r="D2677" i="1" s="1"/>
  <c r="D2678" i="1" s="1"/>
  <c r="D2679" i="1" s="1"/>
  <c r="D2680" i="1" s="1"/>
  <c r="D2681" i="1" s="1"/>
  <c r="D2682" i="1" s="1"/>
  <c r="D2683" i="1" s="1"/>
  <c r="D2684" i="1" s="1"/>
  <c r="D2685" i="1" s="1"/>
  <c r="D2686" i="1" s="1"/>
  <c r="D2687" i="1" s="1"/>
  <c r="D2688" i="1" s="1"/>
  <c r="D2689" i="1" s="1"/>
  <c r="D2690" i="1" s="1"/>
  <c r="D2691" i="1" s="1"/>
  <c r="D2692" i="1" s="1"/>
  <c r="D2693" i="1" s="1"/>
  <c r="D2694" i="1" s="1"/>
  <c r="D2695" i="1" s="1"/>
  <c r="D2696" i="1" s="1"/>
  <c r="D2697" i="1" s="1"/>
  <c r="D2698" i="1" s="1"/>
  <c r="D2699" i="1" s="1"/>
  <c r="D2700" i="1" s="1"/>
  <c r="D2701" i="1" s="1"/>
  <c r="D2702" i="1" s="1"/>
  <c r="D2703" i="1" s="1"/>
  <c r="D2704" i="1" s="1"/>
  <c r="D2705" i="1" s="1"/>
  <c r="D2706" i="1" s="1"/>
  <c r="D2707" i="1" s="1"/>
  <c r="D2708" i="1" s="1"/>
  <c r="D2709" i="1" s="1"/>
  <c r="D2710" i="1" s="1"/>
  <c r="D2711" i="1" s="1"/>
  <c r="D2712" i="1" s="1"/>
  <c r="D2713" i="1" s="1"/>
  <c r="D2714" i="1" s="1"/>
  <c r="D2715" i="1" s="1"/>
  <c r="D2716" i="1" s="1"/>
  <c r="D2717" i="1" s="1"/>
  <c r="D2718" i="1" s="1"/>
  <c r="D2719" i="1" s="1"/>
  <c r="D2720" i="1" s="1"/>
  <c r="D2721" i="1" s="1"/>
  <c r="D2722" i="1" s="1"/>
  <c r="D2723" i="1" s="1"/>
  <c r="D2724" i="1" s="1"/>
  <c r="D2725" i="1" s="1"/>
  <c r="D2726" i="1" s="1"/>
  <c r="D2727" i="1" s="1"/>
  <c r="D2728" i="1" s="1"/>
  <c r="D2729" i="1" s="1"/>
  <c r="D2730" i="1" s="1"/>
  <c r="D2731" i="1" s="1"/>
  <c r="D2732" i="1" s="1"/>
  <c r="D2733" i="1" s="1"/>
  <c r="D2734" i="1" s="1"/>
  <c r="D2735" i="1" s="1"/>
  <c r="D2736" i="1" s="1"/>
  <c r="D2737" i="1" s="1"/>
  <c r="D2738" i="1" s="1"/>
  <c r="D2739" i="1" s="1"/>
  <c r="D2740" i="1" s="1"/>
  <c r="D2741" i="1" s="1"/>
  <c r="D2742" i="1" s="1"/>
  <c r="D2743" i="1" s="1"/>
  <c r="D2744" i="1" s="1"/>
  <c r="D2745" i="1" s="1"/>
  <c r="D2746" i="1" s="1"/>
  <c r="D2747" i="1" s="1"/>
  <c r="D2748" i="1" s="1"/>
  <c r="D2749" i="1" s="1"/>
  <c r="D2750" i="1" s="1"/>
  <c r="D2751" i="1" s="1"/>
  <c r="D2752" i="1" s="1"/>
  <c r="D2753" i="1" s="1"/>
  <c r="D2754" i="1" s="1"/>
  <c r="D2755" i="1" s="1"/>
  <c r="D2756" i="1" s="1"/>
  <c r="D2757" i="1" s="1"/>
  <c r="D2758" i="1" s="1"/>
  <c r="D2759" i="1" s="1"/>
  <c r="D2760" i="1" s="1"/>
  <c r="D2761" i="1" s="1"/>
  <c r="D2762" i="1" s="1"/>
  <c r="D2763" i="1" s="1"/>
  <c r="D2764" i="1" s="1"/>
  <c r="D2765" i="1" s="1"/>
  <c r="D2766" i="1" s="1"/>
  <c r="D2767" i="1" s="1"/>
  <c r="D2768" i="1" s="1"/>
  <c r="D2769" i="1" s="1"/>
  <c r="D2770" i="1" s="1"/>
  <c r="D2771" i="1" s="1"/>
  <c r="D2772" i="1" s="1"/>
  <c r="D2773" i="1" s="1"/>
  <c r="D2774" i="1" s="1"/>
  <c r="D2775" i="1" s="1"/>
  <c r="D2776" i="1" s="1"/>
  <c r="D2777" i="1" s="1"/>
  <c r="D2778" i="1" s="1"/>
  <c r="D2779" i="1" s="1"/>
  <c r="D2780" i="1" s="1"/>
  <c r="D2781" i="1" s="1"/>
  <c r="D2782" i="1" s="1"/>
  <c r="D2783" i="1" s="1"/>
  <c r="D2784" i="1" s="1"/>
  <c r="D2785" i="1" s="1"/>
  <c r="D2786" i="1" s="1"/>
  <c r="D2787" i="1" s="1"/>
  <c r="D2788" i="1" s="1"/>
  <c r="D2789" i="1" s="1"/>
  <c r="D2790" i="1" s="1"/>
  <c r="D2791" i="1" s="1"/>
  <c r="D2792" i="1" s="1"/>
  <c r="D2793" i="1" s="1"/>
  <c r="D2794" i="1" s="1"/>
  <c r="D2795" i="1" s="1"/>
  <c r="D2796" i="1" s="1"/>
  <c r="D2797" i="1" s="1"/>
  <c r="D2798" i="1" s="1"/>
  <c r="D2799" i="1" s="1"/>
  <c r="D2800" i="1" s="1"/>
  <c r="D2801" i="1" s="1"/>
  <c r="D2802" i="1" s="1"/>
  <c r="D2803" i="1" s="1"/>
  <c r="D2804" i="1" s="1"/>
  <c r="D2805" i="1" s="1"/>
  <c r="D2806" i="1" s="1"/>
  <c r="D2807" i="1" s="1"/>
  <c r="D2808" i="1" s="1"/>
  <c r="D2809" i="1" s="1"/>
  <c r="D2810" i="1" s="1"/>
  <c r="D2811" i="1" s="1"/>
  <c r="D2812" i="1" s="1"/>
  <c r="D2813" i="1" s="1"/>
  <c r="D2814" i="1" s="1"/>
  <c r="D2815" i="1" s="1"/>
  <c r="D2816" i="1" s="1"/>
  <c r="D2817" i="1" s="1"/>
  <c r="D2818" i="1" s="1"/>
  <c r="D2819" i="1" s="1"/>
  <c r="D2820" i="1" s="1"/>
  <c r="D2821" i="1" s="1"/>
  <c r="D2822" i="1" s="1"/>
  <c r="D2823" i="1" s="1"/>
  <c r="D2824" i="1" s="1"/>
  <c r="D2825" i="1" s="1"/>
  <c r="D2826" i="1" s="1"/>
  <c r="D2827" i="1" s="1"/>
  <c r="D2828" i="1" s="1"/>
  <c r="D2829" i="1" s="1"/>
  <c r="D2830" i="1" s="1"/>
  <c r="D2831" i="1" s="1"/>
  <c r="D2832" i="1" s="1"/>
  <c r="D2833" i="1" s="1"/>
  <c r="D2834" i="1" s="1"/>
  <c r="D2835" i="1" s="1"/>
  <c r="D2836" i="1" s="1"/>
  <c r="D2837" i="1" s="1"/>
  <c r="D2838" i="1" s="1"/>
  <c r="D2839" i="1" s="1"/>
  <c r="D2840" i="1" s="1"/>
  <c r="D2841" i="1" s="1"/>
  <c r="D2842" i="1" s="1"/>
  <c r="D2843" i="1" s="1"/>
  <c r="D2844" i="1" s="1"/>
  <c r="D2845" i="1" s="1"/>
  <c r="D2846" i="1" s="1"/>
  <c r="D2847" i="1" s="1"/>
  <c r="D2848" i="1" s="1"/>
  <c r="D2849" i="1" s="1"/>
  <c r="D2850" i="1" s="1"/>
  <c r="D2851" i="1" s="1"/>
  <c r="D2852" i="1" s="1"/>
  <c r="D2853" i="1" s="1"/>
  <c r="D2854" i="1" s="1"/>
  <c r="D2855" i="1" s="1"/>
  <c r="D2856" i="1" s="1"/>
  <c r="D2857" i="1" s="1"/>
  <c r="D2858" i="1" s="1"/>
  <c r="D2859" i="1" s="1"/>
  <c r="D2860" i="1" s="1"/>
  <c r="D2861" i="1" s="1"/>
  <c r="D2862" i="1" s="1"/>
  <c r="D2863" i="1" s="1"/>
  <c r="D2864" i="1" s="1"/>
  <c r="D2865" i="1" s="1"/>
  <c r="D2866" i="1" s="1"/>
  <c r="D2867" i="1" s="1"/>
  <c r="D2868" i="1" s="1"/>
  <c r="D2869" i="1" s="1"/>
  <c r="D2870" i="1" s="1"/>
  <c r="D2871" i="1" s="1"/>
  <c r="D2872" i="1" s="1"/>
  <c r="D2873" i="1" s="1"/>
  <c r="D2874" i="1" s="1"/>
  <c r="D2875" i="1" s="1"/>
  <c r="D2876" i="1" s="1"/>
  <c r="D2877" i="1" s="1"/>
  <c r="D2878" i="1" s="1"/>
  <c r="D2879" i="1" s="1"/>
  <c r="D2880" i="1" s="1"/>
  <c r="D2881" i="1" s="1"/>
  <c r="D2882" i="1" s="1"/>
  <c r="D2883" i="1" s="1"/>
  <c r="D2884" i="1" s="1"/>
  <c r="D2885" i="1" s="1"/>
  <c r="D2886" i="1" s="1"/>
  <c r="D2887" i="1" s="1"/>
  <c r="D2888" i="1" s="1"/>
  <c r="D2889" i="1" s="1"/>
  <c r="D2890" i="1" s="1"/>
  <c r="D2891" i="1" s="1"/>
  <c r="D2892" i="1" s="1"/>
  <c r="D2893" i="1" s="1"/>
  <c r="D2894" i="1" s="1"/>
  <c r="D2895" i="1" s="1"/>
  <c r="D2896" i="1" s="1"/>
  <c r="D2897" i="1" s="1"/>
  <c r="D2898" i="1" s="1"/>
  <c r="D2899" i="1" s="1"/>
  <c r="D2900" i="1" s="1"/>
  <c r="D2901" i="1" s="1"/>
  <c r="D2902" i="1" s="1"/>
  <c r="D2903" i="1" s="1"/>
  <c r="D2904" i="1" s="1"/>
  <c r="D2905" i="1" s="1"/>
  <c r="D2906" i="1" s="1"/>
  <c r="D2907" i="1" s="1"/>
  <c r="D2908" i="1" s="1"/>
  <c r="D2909" i="1" s="1"/>
  <c r="D2910" i="1" s="1"/>
  <c r="D2911" i="1" s="1"/>
  <c r="D2912" i="1" s="1"/>
  <c r="D2913" i="1" s="1"/>
  <c r="D2914" i="1" s="1"/>
  <c r="D2915" i="1" s="1"/>
  <c r="D2916" i="1" s="1"/>
  <c r="D2917" i="1" s="1"/>
  <c r="D2918" i="1" s="1"/>
  <c r="D2919" i="1" s="1"/>
  <c r="D2920" i="1" s="1"/>
  <c r="D2921" i="1" s="1"/>
  <c r="D2922" i="1" s="1"/>
  <c r="D2923" i="1" s="1"/>
  <c r="D2924" i="1" s="1"/>
  <c r="D2925" i="1" s="1"/>
  <c r="D2926" i="1" s="1"/>
  <c r="D2927" i="1" s="1"/>
  <c r="D2928" i="1" s="1"/>
  <c r="D2929" i="1" s="1"/>
  <c r="D2930" i="1" s="1"/>
  <c r="D2931" i="1" s="1"/>
  <c r="D2932" i="1" s="1"/>
  <c r="D2933" i="1" s="1"/>
  <c r="D2934" i="1" s="1"/>
  <c r="D2935" i="1" s="1"/>
  <c r="D2936" i="1" s="1"/>
  <c r="D2937" i="1" s="1"/>
  <c r="D2938" i="1" s="1"/>
  <c r="D2939" i="1" s="1"/>
  <c r="D2940" i="1" s="1"/>
  <c r="D2941" i="1" s="1"/>
  <c r="D2942" i="1" s="1"/>
  <c r="D2943" i="1" s="1"/>
  <c r="D2944" i="1" s="1"/>
  <c r="D2945" i="1" s="1"/>
  <c r="D2946" i="1" s="1"/>
  <c r="D2947" i="1" s="1"/>
  <c r="D2948" i="1" s="1"/>
  <c r="D2949" i="1" s="1"/>
  <c r="D2950" i="1" s="1"/>
  <c r="D2951" i="1" s="1"/>
  <c r="D2952" i="1" s="1"/>
  <c r="D2953" i="1" s="1"/>
  <c r="D2954" i="1" s="1"/>
  <c r="D2955" i="1" s="1"/>
  <c r="D2956" i="1" s="1"/>
  <c r="D2957" i="1" s="1"/>
  <c r="D2958" i="1" s="1"/>
  <c r="D2959" i="1" s="1"/>
  <c r="D2960" i="1" s="1"/>
  <c r="D2961" i="1" s="1"/>
  <c r="D2962" i="1" s="1"/>
  <c r="D2963" i="1" s="1"/>
  <c r="D2964" i="1" s="1"/>
  <c r="D2965" i="1" s="1"/>
  <c r="D2966" i="1" s="1"/>
  <c r="D2967" i="1" s="1"/>
  <c r="D2968" i="1" s="1"/>
  <c r="D2969" i="1" s="1"/>
  <c r="D2970" i="1" s="1"/>
  <c r="D2971" i="1" s="1"/>
  <c r="D2972" i="1" s="1"/>
  <c r="D2973" i="1" s="1"/>
  <c r="D2974" i="1" s="1"/>
  <c r="D2975" i="1" s="1"/>
  <c r="D2976" i="1" s="1"/>
  <c r="D2977" i="1" s="1"/>
  <c r="D2978" i="1" s="1"/>
  <c r="D2979" i="1" s="1"/>
  <c r="D2980" i="1" s="1"/>
  <c r="D2981" i="1" s="1"/>
  <c r="D2982" i="1" s="1"/>
  <c r="D2983" i="1" s="1"/>
  <c r="D2984" i="1" s="1"/>
  <c r="D2985" i="1" s="1"/>
  <c r="D2986" i="1" s="1"/>
  <c r="D2987" i="1" s="1"/>
  <c r="D2988" i="1" s="1"/>
  <c r="D2989" i="1" s="1"/>
  <c r="D2990" i="1" s="1"/>
  <c r="D2991" i="1" s="1"/>
  <c r="D2992" i="1" s="1"/>
  <c r="D2993" i="1" s="1"/>
  <c r="D2994" i="1" s="1"/>
  <c r="D2995" i="1" s="1"/>
  <c r="D2996" i="1" s="1"/>
  <c r="D2997" i="1" s="1"/>
  <c r="D2998" i="1" s="1"/>
  <c r="D2999" i="1" s="1"/>
  <c r="D3000" i="1" s="1"/>
  <c r="D3001" i="1" s="1"/>
  <c r="D3002" i="1" s="1"/>
  <c r="D3003" i="1" s="1"/>
  <c r="D3004" i="1" s="1"/>
  <c r="D3005" i="1" s="1"/>
  <c r="D3006" i="1" s="1"/>
  <c r="D3007" i="1" s="1"/>
  <c r="D3008" i="1" s="1"/>
</calcChain>
</file>

<file path=xl/sharedStrings.xml><?xml version="1.0" encoding="utf-8"?>
<sst xmlns="http://schemas.openxmlformats.org/spreadsheetml/2006/main" count="3003" uniqueCount="3003">
  <si>
    <t>01/03/2000     57.90     57.90         2     81.00      0.00      0.00       618       915      4.05      0.00</t>
  </si>
  <si>
    <t>01/04/2000     46.70    104.60         2     51.60    -19.90      0.00       894       624      6.63      0.00</t>
  </si>
  <si>
    <t>01/05/2000     27.50    132.10         2     27.50    -26.10      0.00       615       549      8.00     27.20</t>
  </si>
  <si>
    <t>01/06/2000      1.50    133.60         2     29.10     -4.40      0.00       810       861      9.46      0.00</t>
  </si>
  <si>
    <t>01/07/2000     73.40    207.00         2     73.40     -5.25      0.00       909       516     13.13     73.35</t>
  </si>
  <si>
    <t>01/10/2000      8.50    215.50         2     20.30     -2.75      0.00       588       522     14.14     20.30</t>
  </si>
  <si>
    <t>01/11/2000     14.70    230.20         2     25.60    -14.90      0.00       891       684     15.42      0.00</t>
  </si>
  <si>
    <t>01/12/2000    -19.90    210.30         2      3.75    -29.25      0.00       657       567     15.61      3.75</t>
  </si>
  <si>
    <t>01/13/2000      5.90    216.20         2     19.05    -27.45      0.00       858       561     16.56     19.05</t>
  </si>
  <si>
    <t>01/14/2000    -22.75    193.45         2      2.75    -25.90      0.00       516       828     16.70      0.00</t>
  </si>
  <si>
    <t>01/18/2000    -13.55    179.90         2      3.80    -20.70      0.00       615       579     16.89      0.00</t>
  </si>
  <si>
    <t>01/19/2000     -1.60    178.30         1      9.55     -8.15      0.00       648       864     17.37      0.00</t>
  </si>
  <si>
    <t>01/20/2000     35.95    214.25         2     49.10     -1.50      0.00       735       522     19.82      0.00</t>
  </si>
  <si>
    <t>01/21/2000     -4.85    209.40         1      6.05     -6.90      0.00       759       879     20.13      0.00</t>
  </si>
  <si>
    <t>01/24/2000    108.35    317.75         2    121.50      0.00      0.00       876       915     26.20      0.00</t>
  </si>
  <si>
    <t>01/25/2000     26.50    344.25         2     26.50     -5.20      0.00       591       534     27.53     14.30</t>
  </si>
  <si>
    <t>01/26/2000      8.35    352.60         2     14.55     -9.00      0.00       615       552     28.25      0.00</t>
  </si>
  <si>
    <t>01/27/2000     -8.85    343.75         2      6.75    -11.75      0.00       522       603     28.59      0.00</t>
  </si>
  <si>
    <t>01/28/2000     13.65    357.40         2     19.85    -23.20      0.00       891       642     29.58      0.00</t>
  </si>
  <si>
    <t>01/31/2000    -32.15    325.25         2     17.70    -34.95      0.00       579       894     30.47     17.70</t>
  </si>
  <si>
    <t>02/01/2000     14.40    339.65         2     14.40      0.00      0.00       627       915     27.14     14.35</t>
  </si>
  <si>
    <t>02/02/2000      4.95    344.60         1     19.40     -3.75      0.00       855       531     25.53     19.40</t>
  </si>
  <si>
    <t>02/03/2000     -0.05    344.55         2     30.00    -20.90      0.00       693       885     25.65      0.00</t>
  </si>
  <si>
    <t>02/04/2000     17.45    362.00         2     17.45     -9.25      0.00       642       531     25.07     15.85</t>
  </si>
  <si>
    <t>02/07/2000     -3.70    358.30         1      6.75     -5.75      0.00       804       885     21.74      0.00</t>
  </si>
  <si>
    <t>02/08/2000     -6.15    352.15         1      0.00     -7.75      0.00       915       531     20.72      0.00</t>
  </si>
  <si>
    <t>02/09/2000    -13.10    339.05         2      2.75    -13.75      0.00       567       525     19.58      2.75</t>
  </si>
  <si>
    <t>02/10/2000     17.05    356.10         2     17.05     -2.85      0.00       579       537     20.25     10.65</t>
  </si>
  <si>
    <t>02/11/2000     49.10    405.20         2     70.25      0.00      0.00       858       915     22.81      0.00</t>
  </si>
  <si>
    <t>02/14/2000      1.10    406.30         2     20.50     -7.00      0.00       759       615     23.69      0.00</t>
  </si>
  <si>
    <t>02/15/2000    -19.15    387.15         1      1.00    -24.50      0.00       636       837     23.55      0.00</t>
  </si>
  <si>
    <t>02/16/2000      5.80    392.95         2     14.35    -13.05      0.00       597       801     23.79     14.35</t>
  </si>
  <si>
    <t>02/17/2000    -46.20    346.75         2      0.00    -46.35      0.00       915       852     21.34      0.00</t>
  </si>
  <si>
    <t>02/18/2000     32.15    378.90         2     41.30     -9.20      0.00       885       666     23.10      0.00</t>
  </si>
  <si>
    <t>02/22/2000     17.45    396.35         2     17.45    -21.90      0.00       858       624     17.90     16.10</t>
  </si>
  <si>
    <t>02/23/2000     -9.25    387.10         2     15.60    -12.40      0.00       624       693     17.35      0.00</t>
  </si>
  <si>
    <t>02/24/2000     16.00    403.10         2     64.60    -10.90      0.00       807       528     19.86     22.20</t>
  </si>
  <si>
    <t>02/25/2000     14.45    417.55         2     14.45    -15.40      0.00       639       561     20.24      0.00</t>
  </si>
  <si>
    <t>02/28/2000     -2.20    415.35         1     14.25     -2.25      0.00       846       807     19.96     14.25</t>
  </si>
  <si>
    <t>02/29/2000     13.15    428.50         2     24.05     -7.45      0.00       876       633     20.28     24.05</t>
  </si>
  <si>
    <t>03/01/2000      0.95    429.45         2      0.95     -4.85      0.00       819       789     19.61      0.90</t>
  </si>
  <si>
    <t>03/02/2000      0.95    430.40         1     13.35     -4.75      0.00       732       540     19.30      7.15</t>
  </si>
  <si>
    <t>03/03/2000     11.15    441.55         2     16.05     -4.70      0.00       687       615     18.61     16.05</t>
  </si>
  <si>
    <t>03/06/2000      7.65    449.20         1      7.65      0.00      0.00       549       915     18.12      4.80</t>
  </si>
  <si>
    <t>03/07/2000    -10.20    439.00         2     18.30    -19.10      0.00       645       810     18.69      0.80</t>
  </si>
  <si>
    <t>03/08/2000    -26.80    412.20         2      0.25    -29.95      0.00       516       645     18.71      0.00</t>
  </si>
  <si>
    <t>03/09/2000     28.55    440.75         2     28.55    -29.65      0.00       906       588     20.00     28.45</t>
  </si>
  <si>
    <t>03/10/2000     17.25    458.00         2     17.25    -19.65      0.00       708       588     20.01     16.95</t>
  </si>
  <si>
    <t>03/13/2000      4.45    462.45         1     21.00     -4.25      0.00       726       543     17.54     21.00</t>
  </si>
  <si>
    <t>03/14/2000     35.60    498.05         2     38.05    -10.25      0.00       900       525     18.42      0.00</t>
  </si>
  <si>
    <t>03/15/2000     22.25    520.30         2     22.25    -10.45      0.00       567       531     19.48     11.05</t>
  </si>
  <si>
    <t>03/16/2000     60.65    580.95         2     62.55    -15.00      0.00       894       633     21.89     62.55</t>
  </si>
  <si>
    <t>03/17/2000     11.70    592.65         2     21.60     -3.40      0.00       885       774     22.97     11.50</t>
  </si>
  <si>
    <t>03/20/2000     -9.20    583.45         1      0.00    -11.00      0.00       915       903     20.91      0.00</t>
  </si>
  <si>
    <t>03/21/2000     19.00    602.45         2     23.65    -41.35      0.00       900       696     21.22     23.65</t>
  </si>
  <si>
    <t>03/22/2000     15.45    617.90         2     15.45     -2.45      0.00       654       549     21.21      6.05</t>
  </si>
  <si>
    <t>03/23/2000     57.10    675.00         2     70.25     -1.75      0.00       810       516     21.49     70.25</t>
  </si>
  <si>
    <t>03/24/2000    -37.75    637.25         2      3.55    -40.90      0.00       552       762     20.95      0.00</t>
  </si>
  <si>
    <t>03/27/2000      7.85    645.10         1      7.85     -2.50      0.00       573       528     20.63      3.00</t>
  </si>
  <si>
    <t>03/28/2000     18.25    663.35         1     23.65     -3.75      0.00       621       516     20.61     23.65</t>
  </si>
  <si>
    <t>03/29/2000     -4.50    658.85         1     13.40     -6.55      0.00       711       840     21.23      7.95</t>
  </si>
  <si>
    <t>03/30/2000    -15.55    643.30         2     18.50    -31.15      0.00       549       828     21.49      0.00</t>
  </si>
  <si>
    <t>04/03/2000      3.85    647.15         2     12.00    -18.70      0.00       543       561     21.29      4.05</t>
  </si>
  <si>
    <t>04/04/2000     -3.20    643.95         1     39.20    -39.75      0.00       735       837     22.86      8.00</t>
  </si>
  <si>
    <t>04/05/2000     43.35    687.30         1     43.35     -5.25      0.00       657       516     24.12     16.75</t>
  </si>
  <si>
    <t>04/06/2000    -18.55    668.75         2     17.55    -22.95      0.00       588       534     24.98     17.55</t>
  </si>
  <si>
    <t>04/07/2000    -16.55    652.20         2     10.50    -15.70      0.00       540       780     24.08      0.00</t>
  </si>
  <si>
    <t>04/10/2000     14.85    667.05         2     20.00    -31.50      0.00       876       651     24.22      0.00</t>
  </si>
  <si>
    <t>04/11/2000    -33.25    633.80         2     24.55    -36.55      0.00       525       891     24.39      0.00</t>
  </si>
  <si>
    <t>04/12/2000    -61.35    572.45         1      1.25    -66.90      0.00       525       882     22.55      0.00</t>
  </si>
  <si>
    <t>04/13/2000     60.20    632.65         2     62.90      0.00      0.00       900       915     24.59      0.00</t>
  </si>
  <si>
    <t>04/14/2000     41.90    674.55         2     64.10    -26.65      0.00       888       555     24.66      0.00</t>
  </si>
  <si>
    <t>04/17/2000     20.65    695.20         2     20.65    -39.70      0.00       696       591     24.62      0.00</t>
  </si>
  <si>
    <t>04/18/2000    -11.45    683.75         2     12.15    -11.85      0.00       582       609     25.22      8.05</t>
  </si>
  <si>
    <t>04/19/2000     14.15    697.90         2     14.15    -21.25      0.00       630       546     24.75      5.25</t>
  </si>
  <si>
    <t>04/20/2000      2.45    700.35         1     15.40     -5.25      0.00       804       531     24.75      7.05</t>
  </si>
  <si>
    <t>04/24/2000    -50.05    650.30         2      0.00    -53.35      0.00       915       900     21.23      0.00</t>
  </si>
  <si>
    <t>04/25/2000     54.15    704.45         2     54.15    -14.20      0.00       906       561     23.76     52.80</t>
  </si>
  <si>
    <t>04/26/2000     23.75    728.20         2     23.75     -5.75      0.00       582       531     24.56     23.45</t>
  </si>
  <si>
    <t>04/27/2000      8.40    736.60         1     22.25     -5.00      0.00       690       537     24.49     22.25</t>
  </si>
  <si>
    <t>04/28/2000     10.50    747.10         2     29.60     -6.50      0.00       681       522     25.30      0.00</t>
  </si>
  <si>
    <t>05/01/2000     -3.80    743.30         2     28.00    -11.40      0.00       684       894     25.77      0.00</t>
  </si>
  <si>
    <t>05/02/2000     16.40    759.70         1     16.85     -3.50      0.00       897       522     26.02     10.30</t>
  </si>
  <si>
    <t>05/03/2000     -6.60    753.10         2      0.00     -6.40      0.00       915       909     24.06      0.00</t>
  </si>
  <si>
    <t>05/04/2000     25.00    778.10         2     25.00     -6.70      0.00       558       528     23.14     13.80</t>
  </si>
  <si>
    <t>05/05/2000     45.40    823.50         2     67.25      0.00      0.00       591       915     25.62     67.25</t>
  </si>
  <si>
    <t>05/08/2000     -2.20    821.30         1      4.75     -8.50      0.00       813       891     25.34      0.00</t>
  </si>
  <si>
    <t>05/09/2000      0.45    821.75         2     29.60     -4.60      0.00       786       882     25.82      0.05</t>
  </si>
  <si>
    <t>05/10/2000    -19.55    802.20         2     10.30    -22.20      0.00       765       630     25.10      0.00</t>
  </si>
  <si>
    <t>05/11/2000    -34.45    767.75         2      8.25    -40.60      0.00       537       798     25.45      0.00</t>
  </si>
  <si>
    <t>05/12/2000      8.45    776.20         2     28.55     -5.45      0.00       651       522     23.74     28.55</t>
  </si>
  <si>
    <t>05/15/2000     15.80    792.00         1     17.25     -2.75      0.00       894       681     21.39     17.25</t>
  </si>
  <si>
    <t>05/16/2000    -23.55    768.45         2      1.50    -33.45      0.00       516       807     20.44      0.00</t>
  </si>
  <si>
    <t>05/17/2000    -13.55    754.90         2      7.55    -18.95      0.00       618       528     20.21      0.00</t>
  </si>
  <si>
    <t>05/18/2000     -5.80    749.10         2     15.80    -17.85      0.00       552       807     20.29      0.00</t>
  </si>
  <si>
    <t>05/19/2000     -6.35    742.75         2      5.30    -25.70      0.00       765       645     19.78      0.00</t>
  </si>
  <si>
    <t>05/22/2000     19.60    762.35         1     33.75      0.00      0.00       789       915     21.47     22.30</t>
  </si>
  <si>
    <t>05/23/2000      6.80    769.15         2     14.85    -17.15      0.00       630       567     19.51     14.85</t>
  </si>
  <si>
    <t>05/24/2000     15.00    784.15         2     37.40    -14.15      0.00       720       573     20.19     18.70</t>
  </si>
  <si>
    <t>05/25/2000      9.90    794.05         1     19.85    -11.50      0.00       888       534     20.07      0.00</t>
  </si>
  <si>
    <t>05/26/2000     27.20    821.25         2     38.15     -5.00      0.00       879       522     20.50     11.30</t>
  </si>
  <si>
    <t>05/30/2000     53.40    874.65         2     53.40    -12.95      0.00       906       546     21.77     53.05</t>
  </si>
  <si>
    <t>05/31/2000    -11.00    863.65         2     17.60    -15.90      0.00       540       801     21.80      7.50</t>
  </si>
  <si>
    <t>06/01/2000    -30.05    833.60         2      5.50    -32.45      0.00       522       783     22.08      0.00</t>
  </si>
  <si>
    <t>06/02/2000     -0.10    833.50         2     18.25     -3.50      0.00       762       525     21.74      0.00</t>
  </si>
  <si>
    <t>06/05/2000     -3.20    830.30         1      3.00     -6.00      0.00       873       903     18.53      0.00</t>
  </si>
  <si>
    <t>06/06/2000    -13.50    816.80         2      1.55    -24.45      0.00       528       744     18.37      0.00</t>
  </si>
  <si>
    <t>06/07/2000     -9.75    807.05         2      0.40    -26.10      0.00       828       759     16.91      0.40</t>
  </si>
  <si>
    <t>06/08/2000    -18.85    788.20         2      0.00    -21.95      0.00       915       795     16.39      0.00</t>
  </si>
  <si>
    <t>06/09/2000     -0.35    787.85         2      5.35     -6.65      0.00       678       834     16.25      1.60</t>
  </si>
  <si>
    <t>06/12/2000      7.80    795.65         1      8.50     -1.75      0.00       900       588     15.25      0.00</t>
  </si>
  <si>
    <t>06/13/2000     22.30    817.95         2     29.20     -6.40      0.00       858       561     15.84     29.20</t>
  </si>
  <si>
    <t>06/14/2000     21.50    839.45         2     21.50     -4.95      0.00       771       528     16.84     13.90</t>
  </si>
  <si>
    <t>06/15/2000     -2.20    837.25         1      4.50     -7.25      0.00       891       870     16.69      4.50</t>
  </si>
  <si>
    <t>06/16/2000      9.35    846.60         2     29.00     -1.50      0.00       879       516     17.35      0.00</t>
  </si>
  <si>
    <t>06/19/2000     12.55    859.15         1     19.25     -0.50      0.00       870       747     18.05     19.25</t>
  </si>
  <si>
    <t>06/20/2000      5.15    864.30         1     13.10     -1.75      0.00       864       519     17.02      2.75</t>
  </si>
  <si>
    <t>06/21/2000     -7.85    856.45         1      7.50     -7.70      0.00       567       774     16.65      0.00</t>
  </si>
  <si>
    <t>06/22/2000      3.90    860.35         2     16.05    -19.45      0.00       879       777     15.58      0.00</t>
  </si>
  <si>
    <t>06/23/2000     18.95    879.30         2     27.60     -2.50      0.00       882       516     15.97      0.00</t>
  </si>
  <si>
    <t>06/26/2000     -2.60    876.70         2     18.00     -9.00      0.00       624       525     14.96     18.00</t>
  </si>
  <si>
    <t>06/27/2000      9.15    885.85         1      9.85     -2.95      0.00       888       546     12.78      2.75</t>
  </si>
  <si>
    <t>06/28/2000    -17.80    868.05         2     12.35    -23.15      0.00       798       894     12.52      0.00</t>
  </si>
  <si>
    <t>06/29/2000     -6.55    861.50         2     20.80     -7.70      0.00       624       543     13.29      7.65</t>
  </si>
  <si>
    <t>07/05/2000     17.70    879.20         2     28.10     -7.40      0.00       885       780     13.78      0.00</t>
  </si>
  <si>
    <t>07/06/2000     14.40    893.60         2     27.55    -17.45      0.00       873       585     15.01     27.55</t>
  </si>
  <si>
    <t>07/07/2000    -12.55    881.05         2      1.75    -27.00      0.00       516       561     15.02      1.10</t>
  </si>
  <si>
    <t>07/10/2000     -5.95    875.10         1      3.00     -8.00      0.00       765       885     15.15      0.00</t>
  </si>
  <si>
    <t>07/11/2000      2.15    877.25         2     20.75     -1.25      0.00       609       519     16.18     20.75</t>
  </si>
  <si>
    <t>07/12/2000     -1.35    875.90         2     11.30     -2.75      0.00       831       558     16.48     11.30</t>
  </si>
  <si>
    <t>07/13/2000     10.25    886.15         2     21.40     -1.25      0.00       789       516     17.13     21.40</t>
  </si>
  <si>
    <t>07/14/2000     -1.60    884.55         2      4.75    -13.95      0.00       561       867     15.90      0.55</t>
  </si>
  <si>
    <t>07/17/2000     -7.45    877.10         1      3.50     -7.00      0.00       801       912     15.00      0.00</t>
  </si>
  <si>
    <t>07/18/2000      4.45    881.55         2     19.05     -6.45      0.00       636       528     15.73      0.00</t>
  </si>
  <si>
    <t>07/19/2000    -15.00    866.55         2      3.50    -16.40      0.00       522       783     14.46      0.00</t>
  </si>
  <si>
    <t>07/20/2000    -22.80    843.75         2      1.00    -26.20      0.00       543       750     13.54      0.00</t>
  </si>
  <si>
    <t>07/21/2000    -11.10    832.65         2      0.50    -19.95      0.00       534       681     12.91      0.00</t>
  </si>
  <si>
    <t>07/24/2000     -9.60    823.05         1      5.85    -10.40      0.00       681       882     12.83      0.00</t>
  </si>
  <si>
    <t>07/25/2000     -6.35    816.70         2      2.05    -17.45      0.00       540       561     12.13      2.05</t>
  </si>
  <si>
    <t>07/26/2000    -17.55    799.15         2      3.80    -21.10      0.00       606       894     10.94      0.00</t>
  </si>
  <si>
    <t>07/27/2000     20.75    819.90         2     20.75    -10.70      0.00       873       534     11.08     20.70</t>
  </si>
  <si>
    <t>07/28/2000     21.70    841.60         1     29.40     -0.50      0.00       891       516     12.06      5.80</t>
  </si>
  <si>
    <t>07/31/2000     -1.45    840.15         2     15.80     -2.70      0.00       567       555     12.23     15.80</t>
  </si>
  <si>
    <t>08/01/2000      3.90    844.05         2     21.05     -8.95      0.00       804       528     12.24     21.05</t>
  </si>
  <si>
    <t>08/02/2000    -18.50    825.55         2      3.80    -24.90      0.00       519       561     11.03      0.00</t>
  </si>
  <si>
    <t>08/03/2000     32.10    857.65         2     35.80     -3.50      0.00       858       522     11.44     35.80</t>
  </si>
  <si>
    <t>08/04/2000     14.15    871.80         2     16.35     -3.95      0.00       900       597     12.17     16.35</t>
  </si>
  <si>
    <t>08/07/2000      4.80    876.60         1      6.75     -1.25      0.00       867       624     12.36      6.75</t>
  </si>
  <si>
    <t>08/08/2000     -5.55    871.05         2      4.80     -5.20      0.00       555       654     11.56      0.00</t>
  </si>
  <si>
    <t>08/09/2000     27.10    898.15         2     34.00     -1.00      0.00       888       522     12.69      0.00</t>
  </si>
  <si>
    <t>08/10/2000     12.20    910.35         2     16.60     -4.50      0.00       861       531     12.45      0.00</t>
  </si>
  <si>
    <t>08/11/2000      1.90    912.25         2      7.35     -9.25      0.00       852       555     12.58      7.35</t>
  </si>
  <si>
    <t>08/14/2000     13.55    925.80         1     14.00      0.00      0.00       900       915     13.11     14.00</t>
  </si>
  <si>
    <t>08/15/2000     17.55    943.35         2     17.55     -1.45      0.00       858       567     13.03     12.15</t>
  </si>
  <si>
    <t>08/16/2000     14.10    957.45         2     25.50    -15.50      0.00       870       543     14.13      0.00</t>
  </si>
  <si>
    <t>08/17/2000     17.10    974.55         2     26.75     -1.25      0.00       882       549     15.42     26.75</t>
  </si>
  <si>
    <t>08/18/2000      9.20    983.75         1     14.90     -0.50      0.00       774       525     16.14      6.55</t>
  </si>
  <si>
    <t>08/21/2000     -5.15    978.60         1      3.30     -5.95      0.00       828       906     16.01      0.00</t>
  </si>
  <si>
    <t>08/22/2000     -9.15    969.45         1      0.75    -11.20      0.00       543       885     15.95      0.00</t>
  </si>
  <si>
    <t>08/23/2000     18.10    987.55         2     23.25     -5.75      0.00       873       558     16.92     23.25</t>
  </si>
  <si>
    <t>08/24/2000      0.00    987.55         0      0.00      0.00      0.00       915       915     15.88      0.00</t>
  </si>
  <si>
    <t>08/25/2000     -5.15    982.40         2      3.75     -9.00      0.00       531       849     14.60      0.00</t>
  </si>
  <si>
    <t>08/28/2000     17.40    999.80         2     33.00      0.00      0.00       672       915     15.46     33.00</t>
  </si>
  <si>
    <t>08/29/2000     -6.50    993.30         2      9.55    -11.85      0.00       597       861     14.89      0.00</t>
  </si>
  <si>
    <t>08/30/2000     -4.60    988.70         2      2.50    -13.45      0.00       534       885     14.82      0.00</t>
  </si>
  <si>
    <t>08/31/2000     -8.10    980.60         2      0.00      0.00      0.00       915       915     13.03      0.00</t>
  </si>
  <si>
    <t>09/01/2000     18.20    998.80         2     24.15     -2.45      0.00       723       549     13.42     24.15</t>
  </si>
  <si>
    <t>09/05/2000    -25.75    973.05         2      3.50    -26.85      0.00       531       897     13.26      0.00</t>
  </si>
  <si>
    <t>09/06/2000     -3.95    969.10         2     13.65     -3.85      0.00       582       750     13.70      0.00</t>
  </si>
  <si>
    <t>09/07/2000      4.00    973.10         2      7.70     -1.70      0.00       849       552     12.39      7.70</t>
  </si>
  <si>
    <t>09/08/2000      5.25    978.35         2     18.55     -2.95      0.00       612       558     12.48      0.00</t>
  </si>
  <si>
    <t>09/11/2000     16.15    994.50         2     29.50     -8.50      0.00       603       546     13.59     29.50</t>
  </si>
  <si>
    <t>09/12/2000      8.45   1002.95         2     11.85     -8.15      0.00       894       828     13.48      0.00</t>
  </si>
  <si>
    <t>09/13/2000     -5.25    997.70         2      9.60     -8.40      0.00       723       774     13.09      7.00</t>
  </si>
  <si>
    <t>09/14/2000     12.35   1010.05         2     16.55     -1.75      0.00       885       534     12.64      0.00</t>
  </si>
  <si>
    <t>09/15/2000      7.40   1017.45         2     18.55     -2.45      0.00       867       774     12.23      0.00</t>
  </si>
  <si>
    <t>09/18/2000     10.45   1027.90         2     10.45     -0.50      0.00       606       519     12.01      0.00</t>
  </si>
  <si>
    <t>09/19/2000     23.55   1051.45         2     23.55     -0.25      0.00       597       516     13.02      9.30</t>
  </si>
  <si>
    <t>09/20/2000     -1.05   1050.40         2     19.55    -12.95      0.00       756       612     13.96      4.15</t>
  </si>
  <si>
    <t>09/21/2000     -0.20   1050.20         2     23.70     -5.00      0.00       585       894     13.98     23.70</t>
  </si>
  <si>
    <t>09/22/2000     53.85   1104.05         2     54.30      0.00      0.00       885       915     16.70     54.30</t>
  </si>
  <si>
    <t>09/25/2000     20.70   1124.75         2     26.15      0.00      0.00       885       915     17.82      0.00</t>
  </si>
  <si>
    <t>09/26/2000     -3.20   1121.55         1     15.65     -7.75      0.00       693       876     16.95      0.00</t>
  </si>
  <si>
    <t>09/27/2000     15.45   1137.00         2     15.45     -2.75      0.00       696       519     17.24     12.10</t>
  </si>
  <si>
    <t>09/28/2000     55.65   1192.65         2     64.55     -5.95      0.00       870       537     20.35     64.55</t>
  </si>
  <si>
    <t>10/02/2000      8.95   1201.60         1     17.15     -2.50      0.00       771       528     21.20      4.85</t>
  </si>
  <si>
    <t>10/03/2000     -3.00   1198.60         2     17.95     -5.20      0.00       849       612     20.89     17.95</t>
  </si>
  <si>
    <t>10/04/2000     -1.75   1196.85         2     16.95     -7.55      0.00       549       864     21.57      0.00</t>
  </si>
  <si>
    <t>10/05/2000     10.40   1207.25         2     18.60      0.00      0.00       783       915     21.81     18.60</t>
  </si>
  <si>
    <t>10/06/2000     21.20   1228.45         2     46.35     -5.00      0.00       864       528     23.75      1.30</t>
  </si>
  <si>
    <t>10/09/2000    -21.55   1206.90         2      2.05    -23.45      0.00       534       612     22.92      0.00</t>
  </si>
  <si>
    <t>10/10/2000     10.90   1217.80         1     14.60     -2.95      0.00       855       540     22.18      2.00</t>
  </si>
  <si>
    <t>10/11/2000     21.00   1238.80         2     21.00     -9.50      0.00       690       522     22.63     18.20</t>
  </si>
  <si>
    <t>10/12/2000    -50.75   1188.05         2      6.80    -86.15      0.00       546       567     22.49      0.00</t>
  </si>
  <si>
    <t>10/13/2000     -2.75   1185.30         2      9.60    -25.55      0.00       543       630     22.15      0.00</t>
  </si>
  <si>
    <t>10/16/2000     19.50   1204.80         2     19.50     -0.10      0.00       600       567     22.19     10.30</t>
  </si>
  <si>
    <t>10/17/2000     19.95   1224.75         2     36.60    -10.40      0.00       822       603     23.50      0.00</t>
  </si>
  <si>
    <t>10/18/2000      0.90   1225.65         2     14.85    -18.20      0.00       831       600     23.07     14.85</t>
  </si>
  <si>
    <t>10/19/2000     41.90   1267.55         2     50.05     -7.45      0.00       873       531     24.59     50.05</t>
  </si>
  <si>
    <t>10/20/2000    -14.05   1253.50         2     11.80    -17.60      0.00       537       888     24.00      0.00</t>
  </si>
  <si>
    <t>10/23/2000    -18.65   1234.85         1      3.00    -18.70      0.00       588       900     21.43      0.00</t>
  </si>
  <si>
    <t>10/24/2000     -4.05   1230.80         2     10.30    -15.70      0.00       642       546     20.64     10.30</t>
  </si>
  <si>
    <t>10/25/2000      8.65   1239.45         2     14.30    -25.70      0.00       888       810     20.57      0.00</t>
  </si>
  <si>
    <t>10/26/2000     23.00   1262.45         2     23.00      0.00      0.00       570       915     20.95     12.80</t>
  </si>
  <si>
    <t>10/27/2000     -3.60   1258.85         2      3.30    -22.15      0.00       522       603     17.89      0.00</t>
  </si>
  <si>
    <t>10/30/2000     18.05   1276.90         1     26.75     -3.00      0.00       864       669     18.37     26.75</t>
  </si>
  <si>
    <t>10/31/2000     33.40   1310.30         2     47.55     -9.95      0.00       867       555     19.85     47.55</t>
  </si>
  <si>
    <t>11/01/2000    -23.05   1287.25         2     14.00    -24.35      0.00       600       906     19.70      0.00</t>
  </si>
  <si>
    <t>11/02/2000      0.85   1288.10         2     11.75    -11.75      0.00       633       537     19.36      0.00</t>
  </si>
  <si>
    <t>11/03/2000     -1.35   1286.75         2     15.00     -5.50      0.00       540       591     17.79      0.00</t>
  </si>
  <si>
    <t>11/06/2000    -19.60   1267.15         2      2.00    -27.00      0.00       522       588     17.79      0.00</t>
  </si>
  <si>
    <t>11/07/2000    -14.75   1252.40         2     15.05    -16.55      0.00       561       900     17.81      0.00</t>
  </si>
  <si>
    <t>11/08/2000     54.60   1307.00         2     55.00     -4.50      0.00       900       522     19.51      0.00</t>
  </si>
  <si>
    <t>11/09/2000     -1.55   1305.45         2     17.90    -24.10      0.00       768       576     20.06      0.00</t>
  </si>
  <si>
    <t>11/10/2000    -15.10   1290.35         2     11.00    -19.50      0.00       591       645     20.13      0.00</t>
  </si>
  <si>
    <t>11/13/2000      1.40   1291.75         1     16.35    -11.00      0.00       855       594     19.98     16.35</t>
  </si>
  <si>
    <t>11/14/2000     26.90   1318.65         2     43.80     -6.70      0.00       714       522     20.34     43.80</t>
  </si>
  <si>
    <t>11/15/2000      2.05   1320.70         2     11.35    -12.75      0.00       624       834     20.16      3.25</t>
  </si>
  <si>
    <t>11/16/2000     -0.80   1319.90         2     28.50    -25.90      0.00       582       807     19.08      0.00</t>
  </si>
  <si>
    <t>11/17/2000      9.20   1329.10         2     14.55    -19.40      0.00       531       561     19.22     10.15</t>
  </si>
  <si>
    <t>11/20/2000    -29.10   1300.00         1      1.75    -30.65      0.00       543       900     19.16      0.00</t>
  </si>
  <si>
    <t>11/21/2000    -16.25   1283.75         2      5.15    -17.05      0.00       660       891     18.90      0.00</t>
  </si>
  <si>
    <t>11/22/2000    -25.30   1258.45         2      8.50    -31.70      0.00       534       744     18.61      0.00</t>
  </si>
  <si>
    <t>11/27/2000     -7.60   1250.85         1      4.00     -8.40      0.00       600       885     17.66      0.00</t>
  </si>
  <si>
    <t>11/28/2000     29.50   1280.35         2     29.50    -11.45      0.00       783       543     18.97     29.45</t>
  </si>
  <si>
    <t>11/29/2000    -31.00   1249.35         2     11.55    -35.80      0.00       549       891     18.21      0.00</t>
  </si>
  <si>
    <t>11/30/2000     -3.40   1245.95         1     18.55     -3.75      0.00       804       633     16.76      0.00</t>
  </si>
  <si>
    <t>12/01/2000      5.70   1251.65         2     13.60     -2.25      0.00       558       522     16.74     13.15</t>
  </si>
  <si>
    <t>12/04/2000    -26.10   1225.55         2      5.00    -37.50      0.00       588       648     16.40      0.00</t>
  </si>
  <si>
    <t>12/05/2000     25.45   1251.00         2     27.85    -17.25      0.00       882       573     17.05     27.85</t>
  </si>
  <si>
    <t>12/06/2000     23.00   1274.00         2     23.00     -0.50      0.00       612       519     18.10     22.70</t>
  </si>
  <si>
    <t>12/07/2000     15.15   1289.15         2     18.35     -4.50      0.00       861       528     18.26     18.35</t>
  </si>
  <si>
    <t>12/08/2000    -27.85   1261.30         2     20.55    -41.65      0.00       804       903     16.54      0.00</t>
  </si>
  <si>
    <t>12/11/2000     -3.40   1257.90         1      5.80    -12.50      0.00       867       567     15.93      5.80</t>
  </si>
  <si>
    <t>12/12/2000     -3.25   1254.65         2     12.65     -8.30      0.00       633       876     16.02     12.65</t>
  </si>
  <si>
    <t>12/13/2000     39.60   1294.25         2     43.75    -10.75      0.00       900       561     17.39      0.00</t>
  </si>
  <si>
    <t>12/14/2000      2.75   1297.00         2     20.20      0.00      0.00       666       915     16.21     20.20</t>
  </si>
  <si>
    <t>12/15/2000    -16.05   1280.95         2     27.30    -19.20      0.00       702       528     17.00      6.15</t>
  </si>
  <si>
    <t>12/18/2000    -17.85   1263.10         1      2.25    -18.40      0.00       687       900     15.69      0.00</t>
  </si>
  <si>
    <t>12/19/2000     33.50   1296.60         2     34.20     -4.05      0.00       900       813     16.67     29.85</t>
  </si>
  <si>
    <t>12/20/2000      1.90   1298.50         2     23.05    -32.95      0.00       870       609     17.74      0.00</t>
  </si>
  <si>
    <t>12/21/2000     29.75   1328.25         2     29.75     -5.95      0.00       588       531     18.97     29.20</t>
  </si>
  <si>
    <t>12/22/2000     17.70   1345.95         2     30.55     -3.75      0.00       612       516     20.07     30.55</t>
  </si>
  <si>
    <t>12/26/2000     13.40   1359.35         2     13.40    -11.25      0.00       861       528     20.54     12.85</t>
  </si>
  <si>
    <t>12/27/2000     30.85   1390.20         2     34.75     -9.75      0.00       885       546     20.80     34.75</t>
  </si>
  <si>
    <t>12/28/2000      5.65   1395.85         1     13.10     -0.75      0.00       678       516     20.88      5.50</t>
  </si>
  <si>
    <t>01/02/2001     44.15   1440.00         2     62.30     -4.00      0.00       894       516     23.07      0.00</t>
  </si>
  <si>
    <t>01/03/2001     17.70   1457.70         2     17.70    -32.70      0.00       657       564     23.27     16.65</t>
  </si>
  <si>
    <t>01/04/2001     21.25   1478.95         2     21.25     -0.95      0.00       540       531     24.09     15.15</t>
  </si>
  <si>
    <t>01/05/2001     48.40   1527.35         2     58.80     -9.50      0.00       882       516     25.63      0.00</t>
  </si>
  <si>
    <t>01/08/2001     18.30   1545.65         2     18.30     -7.70      0.00       579       537     25.40     18.00</t>
  </si>
  <si>
    <t>01/09/2001    -15.30   1530.35         2     13.30    -23.10      0.00       576       843     25.15      0.00</t>
  </si>
  <si>
    <t>01/10/2001      3.90   1534.25         2     35.75     -4.25      0.00       666       738     25.91      4.10</t>
  </si>
  <si>
    <t>01/11/2001      6.45   1540.70         2     26.60     -3.10      0.00       864       909     26.95      6.65</t>
  </si>
  <si>
    <t>01/12/2001    -37.00   1503.70         2     26.00    -43.40      0.00       546       699     27.61      0.00</t>
  </si>
  <si>
    <t>01/16/2001     -8.30   1495.40         2      5.80    -14.70      0.00       714       777     25.72      0.00</t>
  </si>
  <si>
    <t>01/17/2001     -0.30   1495.10         2      6.05    -12.95      0.00       582       537     25.01      6.05</t>
  </si>
  <si>
    <t>01/18/2001      3.50   1498.60         2     18.40     -2.60      0.00       789       717     24.56     18.40</t>
  </si>
  <si>
    <t>01/19/2001     15.25   1513.85         2     40.35      0.00      0.00       558       915     26.47      0.00</t>
  </si>
  <si>
    <t>01/22/2001     -4.90   1508.95         1     14.50     -5.95      0.00       606       861     25.48     14.50</t>
  </si>
  <si>
    <t>01/23/2001     11.45   1520.40         2     21.60     -7.90      0.00       885       708     25.41     21.60</t>
  </si>
  <si>
    <t>01/24/2001    -14.85   1505.55         1      1.00    -15.70      0.00       522       735     23.97      0.00</t>
  </si>
  <si>
    <t>01/25/2001    -15.30   1490.25         2     10.00    -20.65      0.00       543       858     22.95      0.00</t>
  </si>
  <si>
    <t>01/26/2001      2.40   1492.65         2      5.60    -10.20      0.00       834       696     22.56      5.60</t>
  </si>
  <si>
    <t>01/29/2001      4.55   1497.20         1      6.50     -2.25      0.00       852       684     21.14      6.50</t>
  </si>
  <si>
    <t>01/30/2001     -0.05   1497.15         1      5.80     -5.90      0.00       540       834     20.78      2.40</t>
  </si>
  <si>
    <t>02/01/2001     -5.60   1491.55         1      5.05     -6.90      0.00       657       885     17.92      5.05</t>
  </si>
  <si>
    <t>02/02/2001     23.65   1515.20         2     24.80    -11.70      0.00       900       618     18.27      0.00</t>
  </si>
  <si>
    <t>02/05/2001     14.25   1529.45         2     14.70     -1.45      0.00       903       600     17.94     14.70</t>
  </si>
  <si>
    <t>02/06/2001     13.75   1543.20         1     15.20     -1.50      0.00       876       516     15.76     12.15</t>
  </si>
  <si>
    <t>02/07/2001      3.80   1547.00         2     20.15     -0.25      0.00       771       516     15.86     16.35</t>
  </si>
  <si>
    <t>02/08/2001      0.20   1547.20         2      8.80    -11.60      0.00       552       684     15.63      0.00</t>
  </si>
  <si>
    <t>02/09/2001      7.65   1554.85         2     12.55     -8.95      0.00       888       738     14.47      0.00</t>
  </si>
  <si>
    <t>02/12/2001     -0.90   1553.95         1      0.00     -1.70      0.00       915       909     13.14      0.00</t>
  </si>
  <si>
    <t>02/13/2001      9.45   1563.40         2      9.45     -6.95      0.00       762       546     12.31      0.00</t>
  </si>
  <si>
    <t>02/14/2001      6.50   1569.90         2     28.60      0.00      0.00       582       915     13.45      9.70</t>
  </si>
  <si>
    <t>02/15/2001      3.70   1573.60         2     16.05     -3.95      0.00       735       525     13.95     16.05</t>
  </si>
  <si>
    <t>02/16/2001    -13.20   1560.40         2      4.65    -15.85      0.00       810       840     13.27      0.00</t>
  </si>
  <si>
    <t>02/20/2001    -23.75   1536.65         2     10.35    -23.65      0.00       555       621     11.77      0.00</t>
  </si>
  <si>
    <t>02/21/2001     36.95   1573.60         2     41.60     -7.50      0.00       897       624     13.12      0.00</t>
  </si>
  <si>
    <t>02/22/2001     17.75   1591.35         2     17.75    -50.20      0.00       804       579     12.93     17.20</t>
  </si>
  <si>
    <t>02/23/2001      6.20   1597.55         2     18.05    -17.95      0.00       774       654     13.78     13.40</t>
  </si>
  <si>
    <t>02/26/2001      7.65   1605.20         1      7.65     -6.20      0.00       648       594     13.66      5.05</t>
  </si>
  <si>
    <t>02/27/2001     25.80   1631.00         2     25.80     -1.95      0.00       738       546     14.67     17.65</t>
  </si>
  <si>
    <t>03/01/2001    -11.80   1619.20         2      6.55    -27.45      0.00       792       639     14.68      0.00</t>
  </si>
  <si>
    <t>03/02/2001     33.90   1653.10         2     35.55     -6.75      0.00       759       627     16.16     35.55</t>
  </si>
  <si>
    <t>03/05/2001      0.10   1653.20         1      6.00     -4.45      0.00       579       849     16.21      1.55</t>
  </si>
  <si>
    <t>03/06/2001    -14.20   1639.00         2     12.05    -17.75      0.00       594       843     15.57      0.00</t>
  </si>
  <si>
    <t>03/07/2001     26.55   1665.55         2     27.25     -2.45      0.00       750       555     16.20     27.25</t>
  </si>
  <si>
    <t>03/08/2001     13.70   1679.25         1     15.15     -1.00      0.00       660       516     16.20     15.15</t>
  </si>
  <si>
    <t>03/09/2001     23.90   1703.15         2     35.05    -12.95      0.00       879       531     16.94      0.00</t>
  </si>
  <si>
    <t>03/12/2001     19.25   1722.40         2     32.15    -28.85      0.00       897       810     18.11      0.00</t>
  </si>
  <si>
    <t>03/13/2001     -0.00   1722.40         2     18.85     -4.65      0.00       654       735     18.43      0.00</t>
  </si>
  <si>
    <t>03/14/2001    -20.95   1701.45         2     43.50    -28.30      0.00       591       876     20.60     43.50</t>
  </si>
  <si>
    <t>03/15/2001     -3.05   1698.40         2     14.75     -9.65      0.00       621       831     20.87      0.00</t>
  </si>
  <si>
    <t>03/16/2001     -4.00   1694.40         2     34.05    -15.05      0.00       594       783     21.14      0.00</t>
  </si>
  <si>
    <t>03/19/2001     12.95   1707.35         2     24.60    -18.90      0.00       888       765     21.57     24.60</t>
  </si>
  <si>
    <t>03/20/2001    -15.45   1691.90         2     26.15    -16.75      0.00       603       903     22.64      0.00</t>
  </si>
  <si>
    <t>03/21/2001     15.95   1707.85         2     15.95    -20.75      0.00       621       546     22.92      0.00</t>
  </si>
  <si>
    <t>03/22/2001    -44.30   1663.55         2      4.00    -60.15      0.00       516       693     21.04      0.00</t>
  </si>
  <si>
    <t>03/23/2001    -27.45   1636.10         2     20.00    -50.30      0.00       537       780     21.15      0.00</t>
  </si>
  <si>
    <t>03/26/2001    -14.30   1621.80         2      5.75    -16.45      0.00       552       774     20.54      0.00</t>
  </si>
  <si>
    <t>03/27/2001     12.00   1633.80         2     14.70     -3.30      0.00       891       639     20.89     14.70</t>
  </si>
  <si>
    <t>03/28/2001     -8.35   1625.45         2      6.55    -17.95      0.00       852       879     19.93      0.00</t>
  </si>
  <si>
    <t>03/29/2001     -5.75   1619.70         2     11.10    -21.30      0.00       564       858     20.16      0.00</t>
  </si>
  <si>
    <t>04/02/2001     -2.40   1617.30         1      5.05    -15.50      0.00       846       696     18.63      0.00</t>
  </si>
  <si>
    <t>04/03/2001     31.40   1648.70         2     42.30    -12.70      0.00       876       603     20.45      0.00</t>
  </si>
  <si>
    <t>04/04/2001     21.50   1670.20         2     21.50     -7.20      0.00       783       525     20.92     13.40</t>
  </si>
  <si>
    <t>04/05/2001      7.20   1677.40         2     14.10    -20.50      0.00       882       552     20.26     14.10</t>
  </si>
  <si>
    <t>04/06/2001    -70.60   1606.80         2      1.50    -70.45      0.00       516       900     19.58      0.00</t>
  </si>
  <si>
    <t>04/09/2001     -4.65   1602.15         2     20.50    -22.50      0.00       759       561     18.85      0.00</t>
  </si>
  <si>
    <t>04/10/2001    -10.05   1592.10         2      7.80    -20.20      0.00       711       621     17.63      7.80</t>
  </si>
  <si>
    <t>04/11/2001     23.45   1615.55         2     39.80      0.00      0.00       681       915     18.68     31.35</t>
  </si>
  <si>
    <t>04/12/2001     35.60   1651.15         2     38.75     -3.00      0.00       885       579     18.44     38.75</t>
  </si>
  <si>
    <t>04/16/2001    -18.90   1632.25         1      2.75    -18.95      0.00       546       900     17.84      0.00</t>
  </si>
  <si>
    <t>04/17/2001      7.20   1639.45         2      9.85    -16.15      0.00       900       837     16.63      9.85</t>
  </si>
  <si>
    <t>04/18/2001      1.20   1640.65         2     27.35    -11.25      0.00       603       567     16.77     27.35</t>
  </si>
  <si>
    <t>04/19/2001     -3.75   1636.90         2     16.60     -5.50      0.00       666       543     16.29      7.00</t>
  </si>
  <si>
    <t>04/20/2001    -13.80   1623.10         2      3.55    -14.95      0.00       654       771     15.67      0.00</t>
  </si>
  <si>
    <t>04/23/2001      2.05   1625.15         1      8.25     -1.75      0.00       870       642     15.89      0.00</t>
  </si>
  <si>
    <t>04/24/2001     11.95   1637.10         2     11.95     -0.85      0.00       672       567     15.48      2.75</t>
  </si>
  <si>
    <t>04/25/2001     15.30   1652.40         1     20.25     -5.25      0.00       864       525     16.21     20.25</t>
  </si>
  <si>
    <t>04/26/2001     -4.80   1647.60         2     12.30    -14.70      0.00       756       672     16.09     12.30</t>
  </si>
  <si>
    <t>04/27/2001     -3.70   1643.90         1      6.25     -4.75      0.00       633       879     16.07      0.00</t>
  </si>
  <si>
    <t>05/01/2001    -20.55   1623.35         2      1.55    -21.95      0.00       570       753     15.60      0.00</t>
  </si>
  <si>
    <t>05/02/2001      6.45   1629.80         2     19.35     -4.25      0.00       822       525     16.31     19.35</t>
  </si>
  <si>
    <t>05/03/2001      4.90   1634.70         2     25.80     -3.00      0.00       831       519     15.49      0.00</t>
  </si>
  <si>
    <t>05/04/2001     39.60   1674.30         2     41.05     -2.25      0.00       885       537     16.46     41.05</t>
  </si>
  <si>
    <t>05/07/2001     -8.20   1666.10         1      2.75     -8.75      0.00       552       747     15.90      1.75</t>
  </si>
  <si>
    <t>05/08/2001    -11.75   1654.35         2      5.80    -13.40      0.00       564       834     16.11      5.30</t>
  </si>
  <si>
    <t>05/09/2001     -1.85   1652.50         2     14.50     -3.25      0.00       696       558     15.81     14.50</t>
  </si>
  <si>
    <t>05/10/2001     20.35   1672.85         2     25.75     -3.75      0.00       879       552     16.71      0.00</t>
  </si>
  <si>
    <t>05/11/2001      0.80   1673.65         1      6.00     -3.75      0.00       870       579     15.02      0.00</t>
  </si>
  <si>
    <t>05/14/2001      3.05   1676.70         1      5.25     -4.00      0.00       891       831     13.34      5.25</t>
  </si>
  <si>
    <t>05/15/2001     -1.95   1674.75         1      5.00    -11.00      0.00       792       798     13.46      0.00</t>
  </si>
  <si>
    <t>05/16/2001     55.45   1730.20         2     61.85     -2.25      0.00       885       516     16.06     61.85</t>
  </si>
  <si>
    <t>05/17/2001     17.75   1747.95         2     17.75    -18.75      0.00       627       549     15.58     13.85</t>
  </si>
  <si>
    <t>05/18/2001    -11.90   1736.05         1      5.25    -12.95      0.00       564       903     15.01      0.00</t>
  </si>
  <si>
    <t>05/21/2001    -29.60   1706.45         2      2.00    -32.50      0.00       534       645     14.93      0.00</t>
  </si>
  <si>
    <t>05/22/2001     12.95   1719.40         2     12.95    -10.25      0.00       741       537     15.17     12.90</t>
  </si>
  <si>
    <t>05/23/2001     30.40   1749.80         2     32.05     -2.75      0.00       894       516     16.17      0.00</t>
  </si>
  <si>
    <t>05/24/2001     -3.70   1746.10         2      8.90     -5.75      0.00       567       852     15.60      8.90</t>
  </si>
  <si>
    <t>05/25/2001     -0.60   1745.50         2      2.80    -12.70      0.00       873       642     15.13      0.00</t>
  </si>
  <si>
    <t>05/29/2001    -14.30   1731.20         2      6.30    -15.20      0.00       549       732     15.13      0.00</t>
  </si>
  <si>
    <t>05/30/2001      9.65   1740.85         2     17.80     -6.20      0.00       777       600     15.94      0.00</t>
  </si>
  <si>
    <t>06/01/2001     13.90   1754.75         2     19.10     -4.70      0.00       843       567     15.93     19.10</t>
  </si>
  <si>
    <t>06/04/2001     -8.20   1746.55         1      2.00     -9.75      0.00       579       876     14.74      0.00</t>
  </si>
  <si>
    <t>06/05/2001     12.65   1759.20         2     19.05    -11.45      0.00       876       615     13.64     19.05</t>
  </si>
  <si>
    <t>06/06/2001     11.95   1771.15         2     14.40     -2.15      0.00       849       549     14.22      0.00</t>
  </si>
  <si>
    <t>06/07/2001    -12.20   1758.95         2      6.10    -14.85      0.00       588       720     14.24      6.10</t>
  </si>
  <si>
    <t>06/08/2001     14.45   1773.40         2     31.80     -2.25      0.00       687       516     15.10      0.00</t>
  </si>
  <si>
    <t>06/11/2001    -15.60   1757.80         2      1.00    -15.00      0.00       552       591     13.87      0.00</t>
  </si>
  <si>
    <t>06/12/2001     18.15   1775.95         2     24.10     -9.00      0.00       873       573     14.77     24.10</t>
  </si>
  <si>
    <t>06/13/2001     25.20   1801.15         2     26.35    -10.65      0.00       900       639     15.83      0.00</t>
  </si>
  <si>
    <t>06/14/2001     15.15   1816.30         2     15.80     -8.70      0.00       891       666     16.37      0.00</t>
  </si>
  <si>
    <t>06/15/2001     -8.50   1807.80         2      6.30    -11.90      0.00       600       819     13.59      0.00</t>
  </si>
  <si>
    <t>06/18/2001      2.80   1810.60         1      3.25     -4.50      0.00       900       774     12.86      0.00</t>
  </si>
  <si>
    <t>06/19/2001    -13.80   1796.80         2      4.05    -20.35      0.00       522       726     12.80      0.00</t>
  </si>
  <si>
    <t>06/20/2001     -4.95   1791.85         2     12.10    -14.30      0.00       612       825     13.31      1.70</t>
  </si>
  <si>
    <t>06/21/2001     32.20   1824.05         2     41.10     -2.40      0.00       783       537     14.72     41.10</t>
  </si>
  <si>
    <t>06/22/2001     -5.85   1818.20         2      7.05    -16.95      0.00       849       822     13.47      0.00</t>
  </si>
  <si>
    <t>06/25/2001     21.35   1839.55         2     32.50     -5.50      0.00       825       543     14.65      0.00</t>
  </si>
  <si>
    <t>06/26/2001     10.05   1849.60         1     15.00     -2.25      0.00       813       645     15.26     15.00</t>
  </si>
  <si>
    <t>06/27/2001      0.70   1850.30         2      6.85     -8.10      0.00       801       852     15.28      6.85</t>
  </si>
  <si>
    <t>06/28/2001      4.15   1854.45         2     32.30     -3.00      0.00       783       516     16.01     32.30</t>
  </si>
  <si>
    <t>06/29/2001    -14.55   1839.90         2      3.05    -16.45      0.00       534       681     15.21      0.00</t>
  </si>
  <si>
    <t>07/02/2001    -26.60   1813.30         2      0.00    -28.00      0.00       915       621     15.11      0.00</t>
  </si>
  <si>
    <t>07/05/2001      6.70   1820.00         2      6.75     -8.15      0.00       561       633     14.49      0.00</t>
  </si>
  <si>
    <t>07/06/2001    -26.85   1793.15         2      3.25    -30.25      0.00       519       582     13.93      0.00</t>
  </si>
  <si>
    <t>07/09/2001    -18.05   1775.10         2      5.05    -15.95      0.00       525       756     13.88      0.00</t>
  </si>
  <si>
    <t>07/10/2001     32.60   1807.70         2     36.50     -3.50      0.00       891       531     14.12      0.00</t>
  </si>
  <si>
    <t>07/11/2001     18.45   1826.15         2     18.45     -0.70      0.00       603       531     14.99      8.80</t>
  </si>
  <si>
    <t>07/12/2001      7.90   1834.05         2     13.30    -15.20      0.00       873       675     14.45     13.30</t>
  </si>
  <si>
    <t>07/13/2001    -11.80   1822.25         2      8.80    -11.70      0.00       543       654     13.57      0.00</t>
  </si>
  <si>
    <t>07/16/2001      5.05   1827.30         1      9.00     -0.25      0.00       882       705     13.23      0.00</t>
  </si>
  <si>
    <t>07/17/2001     18.25   1845.55         2     20.45     -2.95      0.00       864       537     13.94     20.45</t>
  </si>
  <si>
    <t>07/18/2001     -0.05   1845.50         2     16.75    -17.65      0.00       543       831     14.61      0.35</t>
  </si>
  <si>
    <t>07/19/2001     -7.55   1837.95         2     10.80    -12.10      0.00       543       762     14.95      0.00</t>
  </si>
  <si>
    <t>07/20/2001     -3.35   1834.60         2     12.25     -7.25      0.00       585       546     14.96     12.25</t>
  </si>
  <si>
    <t>07/23/2001     45.10   1879.70         2     45.50     -6.00      0.00       888       525     15.18      0.00</t>
  </si>
  <si>
    <t>07/24/2001     13.00   1892.70         2     21.20     -5.00      0.00       852       531     15.89     10.90</t>
  </si>
  <si>
    <t>07/25/2001     10.10   1902.80         2     18.00     -4.00      0.00       705       519     15.16     12.55</t>
  </si>
  <si>
    <t>07/26/2001     -5.00   1897.80         2     14.20     -6.30      0.00       705       891     15.12     11.40</t>
  </si>
  <si>
    <t>07/27/2001     12.15   1909.95         2     14.85     -8.70      0.00       759       591     15.52     14.85</t>
  </si>
  <si>
    <t>07/30/2001     -2.45   1907.50         1      3.75     -4.25      0.00       588       747     14.09      0.00</t>
  </si>
  <si>
    <t>08/01/2001    -19.50   1888.00         2      6.00    -20.90      0.00       522       768     14.24      0.00</t>
  </si>
  <si>
    <t>08/02/2001      8.45   1896.45         2     20.10     -0.50      0.00       804       528     15.25      0.00</t>
  </si>
  <si>
    <t>08/03/2001      2.15   1898.60         2     20.80     -3.00      0.00       585       516     15.95      0.00</t>
  </si>
  <si>
    <t>08/06/2001      3.55   1902.15         1      7.00     -2.50      0.00       825       639     16.14      0.00</t>
  </si>
  <si>
    <t>08/07/2001      1.45   1903.60         2     10.85     -8.15      0.00       843       588     16.43      1.25</t>
  </si>
  <si>
    <t>08/08/2001     21.70   1925.30         2     26.60     -7.00      0.00       879       741     15.93      0.00</t>
  </si>
  <si>
    <t>08/09/2001     19.05   1944.35         2     19.05     -3.00      0.00       744       525     15.96     17.20</t>
  </si>
  <si>
    <t>08/10/2001    -48.25   1896.10         2      1.75    -60.65      0.00       516       720     15.38      0.00</t>
  </si>
  <si>
    <t>08/13/2001     -2.70   1893.40         1      0.00     -3.50      0.00       915       879     14.94      0.00</t>
  </si>
  <si>
    <t>08/14/2001     11.35   1904.75         2     17.75     -3.25      0.00       882       537     15.38      0.00</t>
  </si>
  <si>
    <t>08/15/2001     -8.40   1896.35         1      0.50    -17.45      0.00       549       813     14.38      0.00</t>
  </si>
  <si>
    <t>08/16/2001     11.35   1907.70         2     13.55     -7.25      0.00       882       573     14.22     13.55</t>
  </si>
  <si>
    <t>08/17/2001    -21.80   1885.90         2      7.25    -25.15      0.00       531       816     14.05      0.00</t>
  </si>
  <si>
    <t>08/20/2001      7.85   1893.75         1      7.85     -0.50      0.00       570       534     13.83      7.80</t>
  </si>
  <si>
    <t>08/21/2001    -10.55   1883.20         1      3.05    -11.15      0.00       561       816     11.70      0.00</t>
  </si>
  <si>
    <t>08/22/2001     -5.75   1877.45         2     15.55    -10.80      0.00       609       885     11.42      0.00</t>
  </si>
  <si>
    <t>08/23/2001      7.65   1885.10         1      8.10     -1.45      0.00       828       549     10.93      1.00</t>
  </si>
  <si>
    <t>08/24/2001    -14.00   1871.10         2      3.25    -25.25      0.00       522       582     10.38      0.00</t>
  </si>
  <si>
    <t>08/27/2001      0.50   1871.60         2      4.10     -7.80      0.00       546       840      9.84      0.00</t>
  </si>
  <si>
    <t>08/28/2001     29.90   1901.50         2     31.05     -6.95      0.00       879       537     11.21      0.00</t>
  </si>
  <si>
    <t>08/29/2001    -11.40   1890.10         2      9.20    -16.30      0.00       543       576     11.37      0.00</t>
  </si>
  <si>
    <t>08/30/2001      9.25   1899.35         2     17.65     -2.35      0.00       813       684     11.24     14.60</t>
  </si>
  <si>
    <t>09/04/2001    -10.95   1888.40         2     12.80    -11.10      0.00       540       630     10.84     12.80</t>
  </si>
  <si>
    <t>09/05/2001      2.75   1891.15         2     14.45    -18.60      0.00       744       540     11.22      0.00</t>
  </si>
  <si>
    <t>09/06/2001     -6.05   1885.10         2     12.75    -24.15      0.00       555       756     11.31      0.00</t>
  </si>
  <si>
    <t>09/07/2001     17.40   1902.50         1     21.85     -4.50      0.00       762       522     11.07      5.25</t>
  </si>
  <si>
    <t>09/10/2001     -4.25   1898.25         2     19.10     -3.40      0.00       687       744     11.08      0.00</t>
  </si>
  <si>
    <t>09/17/2001     -6.70   1891.55         1      9.75    -29.75      0.00       543       651     11.48      0.00</t>
  </si>
  <si>
    <t>09/18/2001     -0.95   1890.60         2     18.90     -5.50      0.00       654       870     12.42      0.25</t>
  </si>
  <si>
    <t>09/19/2001     16.45   1907.05         1     47.40     -3.00      0.00       825       519     13.90      7.80</t>
  </si>
  <si>
    <t>09/20/2001    -11.40   1895.65         1      8.00    -27.95      0.00       546       783     14.28      0.00</t>
  </si>
  <si>
    <t>09/21/2001     56.85   1952.50         1     69.80     -2.25      0.00       669       522     17.09     36.50</t>
  </si>
  <si>
    <t>09/24/2001      0.00   1952.50         0      0.00      0.00      0.00       915       915     16.73      0.00</t>
  </si>
  <si>
    <t>09/25/2001     22.00   1974.50         2     22.00      0.00      0.00       543       915     17.44     12.80</t>
  </si>
  <si>
    <t>09/26/2001      2.20   1976.70         2     15.85     -0.95      0.00       831       537     18.08      0.00</t>
  </si>
  <si>
    <t>09/27/2001     12.45   1989.15         2     19.50     -3.90      0.00       696       828     18.27     15.10</t>
  </si>
  <si>
    <t>10/01/2001     -4.85   1984.30         1      5.30     -5.65      0.00       768       885     18.13      5.30</t>
  </si>
  <si>
    <t>10/02/2001     -8.75   1975.55         2      9.45    -17.95      0.00       825       636     18.44      0.00</t>
  </si>
  <si>
    <t>10/03/2001    -17.55   1958.00         2      0.00    -23.20      0.00       915       555     18.24      0.00</t>
  </si>
  <si>
    <t>10/04/2001     28.80   1986.80         2     28.80     -4.45      0.00       600       528     18.13     28.75</t>
  </si>
  <si>
    <t>10/05/2001    -51.25   1935.55         2      3.50    -54.90      0.00       522       819     17.84      0.00</t>
  </si>
  <si>
    <t>10/08/2001    -10.15   1925.40         2      4.00    -24.00      0.00       552       618     17.16      0.00</t>
  </si>
  <si>
    <t>10/09/2001     10.70   1936.10         2     16.60     -4.40      0.00       879       597     17.35      0.00</t>
  </si>
  <si>
    <t>10/10/2001     42.10   1978.20         2     44.25     -2.75      0.00       867       519     18.84     44.25</t>
  </si>
  <si>
    <t>10/11/2001    -18.35   1959.85         2      0.00    -18.15      0.00       915       900     18.20      0.00</t>
  </si>
  <si>
    <t>10/12/2001    -24.55   1935.30         2      7.25    -28.95      0.00       531       840     17.47      0.00</t>
  </si>
  <si>
    <t>10/15/2001      7.05   1942.35         1      8.25     -5.00      0.00       813       555     16.93      8.25</t>
  </si>
  <si>
    <t>10/16/2001     -0.85   1941.50         2     13.25    -18.75      0.00       627       531     17.10      0.00</t>
  </si>
  <si>
    <t>10/17/2001     37.95   1979.45         2     38.35     -1.25      0.00       900       522     18.08      7.05</t>
  </si>
  <si>
    <t>10/18/2001     12.55   1992.00         2     18.50     -3.85      0.00       888       531     16.63      0.00</t>
  </si>
  <si>
    <t>10/19/2001    -15.30   1976.70         2      1.50    -18.20      0.00       516       756     16.31      0.00</t>
  </si>
  <si>
    <t>10/22/2001     17.05   1993.75         1     19.00      0.00      0.00       888       915     13.77     19.00</t>
  </si>
  <si>
    <t>10/23/2001     14.25   2008.00         2     19.45     -6.35      0.00       891       582     14.74      0.00</t>
  </si>
  <si>
    <t>10/24/2001     17.70   2025.70         2     19.90      0.00      0.00       633       915     14.63      0.00</t>
  </si>
  <si>
    <t>10/25/2001     54.35   2080.05         2     56.00     -7.00      0.00       870       549     16.64     56.00</t>
  </si>
  <si>
    <t>10/26/2001     20.45   2100.50         2     30.15      0.00      0.00       861       915     17.17     30.15</t>
  </si>
  <si>
    <t>10/29/2001     12.80   2113.30         1     14.75     -3.50      0.00       900       594     17.65      0.00</t>
  </si>
  <si>
    <t>10/30/2001    -18.40   2094.90         2      1.75    -30.25      0.00       531       588     17.26      1.25</t>
  </si>
  <si>
    <t>11/01/2001     32.75   2127.65         2     41.40     -2.25      0.00       885       516     19.33     41.40</t>
  </si>
  <si>
    <t>11/02/2001     -2.30   2125.35         2      8.40     -6.35      0.00       546       888     18.31      0.00</t>
  </si>
  <si>
    <t>11/05/2001     -8.85   2116.50         1      4.50    -11.90      0.00       573       879     18.36      0.00</t>
  </si>
  <si>
    <t>11/06/2001      2.70   2119.20         2      8.55    -17.60      0.00       798       837     18.59      5.15</t>
  </si>
  <si>
    <t>11/07/2001     -7.80   2111.40         2     13.30    -11.70      0.00       771       819     18.42      0.00</t>
  </si>
  <si>
    <t>11/08/2001    -22.55   2088.85         2      1.50    -24.20      0.00       519       807     16.29      0.00</t>
  </si>
  <si>
    <t>11/09/2001    -12.30   2076.55         2     12.05    -14.85      0.00       546       801     16.89      0.00</t>
  </si>
  <si>
    <t>11/12/2001      0.00   2076.55         0      0.00      0.00      0.00       915       915     16.53      0.00</t>
  </si>
  <si>
    <t>11/13/2001      3.70   2080.25         2     15.30     -8.70      0.00       732       540     16.88     15.30</t>
  </si>
  <si>
    <t>11/14/2001     -7.00   2073.25         2      4.10    -13.90      0.00       576       594     16.42      2.60</t>
  </si>
  <si>
    <t>11/15/2001     -2.40   2070.85         1      8.50     -4.50      0.00       591       531     14.93      8.50</t>
  </si>
  <si>
    <t>11/16/2001      3.55   2074.40         1     12.75     -2.25      0.00       828       555     14.64      0.00</t>
  </si>
  <si>
    <t>11/19/2001    -18.25   2056.15         2      1.50    -23.05      0.00       522       858     14.64      0.00</t>
  </si>
  <si>
    <t>11/20/2001     -4.25   2051.90         2      5.55     -9.95      0.00       597       546     13.97      0.00</t>
  </si>
  <si>
    <t>11/21/2001    -15.30   2036.60         2      0.50    -14.85      0.00       519       912     13.02      0.00</t>
  </si>
  <si>
    <t>11/26/2001      3.10   2039.70         1      4.05     -3.75      0.00       852       720     12.23      4.05</t>
  </si>
  <si>
    <t>11/27/2001    -12.95   2026.75         2      2.50    -38.30      0.00       531       789      9.55      0.00</t>
  </si>
  <si>
    <t>11/28/2001     12.65   2039.40         2     13.80    -13.20      0.00       897       687      8.74      0.00</t>
  </si>
  <si>
    <t>11/29/2001     18.10   2057.50         2     18.10     -7.20      0.00       906       549      8.90     18.05</t>
  </si>
  <si>
    <t>11/30/2001      3.80   2061.30         1      3.80     -4.50      0.00       834       540      9.01      3.50</t>
  </si>
  <si>
    <t>12/03/2001     -4.65   2056.65         1      2.25     -8.70      0.00       750       891      7.05      0.00</t>
  </si>
  <si>
    <t>12/04/2001     19.40   2076.05         1     19.40     -2.50      0.00       903       546      7.60     19.35</t>
  </si>
  <si>
    <t>12/05/2001    -19.35   2056.70         2      0.00    -24.75      0.00       915       564      7.37      0.00</t>
  </si>
  <si>
    <t>12/06/2001      7.55   2064.25         2     15.20     -1.75      0.00       633       528      7.71     14.75</t>
  </si>
  <si>
    <t>12/07/2001      4.40   2068.65         2     19.05     -7.45      0.00       828       594      7.99      0.00</t>
  </si>
  <si>
    <t>12/10/2001      9.55   2078.20         1      9.75     -0.75      0.00       882       666      8.41      0.00</t>
  </si>
  <si>
    <t>12/11/2001     -6.70   2071.50         2      8.75     -9.25      0.00       822       888      8.24      0.00</t>
  </si>
  <si>
    <t>12/12/2001      0.85   2072.35         2     24.25     -8.25      0.00       687       549      9.45      0.00</t>
  </si>
  <si>
    <t>12/13/2001      1.75   2074.10         2      1.75    -18.20      0.00       906       621      8.78      0.00</t>
  </si>
  <si>
    <t>12/14/2001     18.30   2092.40         2     18.30      0.00      0.00       729       915      9.49     14.20</t>
  </si>
  <si>
    <t>12/17/2001      1.55   2093.95         1      5.50     -0.75      0.00       807       594      9.34      5.50</t>
  </si>
  <si>
    <t>12/18/2001     -4.10   2089.85         2      6.80     -8.40      0.00       534       825      9.04      0.00</t>
  </si>
  <si>
    <t>12/19/2001     -2.20   2087.65         2     10.35     -4.55      0.00       690       861      9.48      4.45</t>
  </si>
  <si>
    <t>12/20/2001      7.45   2095.10         1     10.10     -1.25      0.00       663       525      9.71     10.10</t>
  </si>
  <si>
    <t>12/21/2001      2.90   2098.00         1      8.05     -0.25      0.00       726       531     10.09      6.35</t>
  </si>
  <si>
    <t>12/26/2001     14.10   2112.10         1     14.80      0.00      0.00       885       915     10.62     12.50</t>
  </si>
  <si>
    <t>12/27/2001    -10.55   2101.55         2      1.55    -11.35      0.00       837       900     10.58      0.00</t>
  </si>
  <si>
    <t>12/28/2001      0.60   2102.15         1      2.55     -4.50      0.00       843       549     10.01      0.00</t>
  </si>
  <si>
    <t>12/31/2001      8.55   2110.70         1     10.00     -1.75      0.00       900       858      9.61      0.00</t>
  </si>
  <si>
    <t>01/02/2002     23.70   2134.40         2     23.90      0.00      0.00       891       915     10.61     23.90</t>
  </si>
  <si>
    <t>01/03/2002    -11.35   2123.05         2      0.00    -12.25      0.00       915       606     10.50      0.00</t>
  </si>
  <si>
    <t>01/04/2002    -13.75   2109.30         2      6.55    -18.05      0.00       543       831      9.86      0.00</t>
  </si>
  <si>
    <t>01/07/2002      0.00   2109.30         0      0.00      0.00      0.00       915       915      9.86      0.00</t>
  </si>
  <si>
    <t>01/08/2002     -7.20   2102.10         2     10.85     -6.55      0.00       750       843      9.64      0.00</t>
  </si>
  <si>
    <t>01/09/2002      5.20   2107.30         2     12.80     -6.20      0.00       591       540      9.33     12.80</t>
  </si>
  <si>
    <t>01/10/2002      3.40   2110.70         2      7.60     -8.75      0.00       702       552      9.22      0.00</t>
  </si>
  <si>
    <t>01/11/2002     15.70   2126.40         2     16.35     -3.15      0.00       900       720      9.60      0.00</t>
  </si>
  <si>
    <t>01/14/2002     -5.95   2120.45         1      1.75     -5.75      0.00       540       693      8.48      1.50</t>
  </si>
  <si>
    <t>01/15/2002    -19.75   2100.70         2      1.75    -23.15      0.00       522       762      8.48      0.00</t>
  </si>
  <si>
    <t>01/16/2002    -10.55   2090.15         2      1.00    -18.95      0.00       549       819      7.61      0.00</t>
  </si>
  <si>
    <t>01/17/2002     -4.20   2085.95         2      8.00    -11.30      0.00       555       861      7.74      0.00</t>
  </si>
  <si>
    <t>01/18/2002      5.95   2091.90         2     11.40     -1.25      0.00       852       543      7.97      9.35</t>
  </si>
  <si>
    <t>01/22/2002     15.70   2107.60         2     20.35     -1.25      0.00       882       543      8.47      0.00</t>
  </si>
  <si>
    <t>01/23/2002     -0.75   2106.85         2      8.10     -4.85      0.00       621       894      8.37      0.15</t>
  </si>
  <si>
    <t>01/24/2002      0.60   2107.45         2      5.75    -12.75      0.00       888       546      8.25      0.00</t>
  </si>
  <si>
    <t>01/25/2002     -1.40   2106.05         2     11.50     -2.00      0.00       759       858      8.09      5.50</t>
  </si>
  <si>
    <t>01/28/2002     -1.95   2104.10         1      4.00     -2.75      0.00       723       873      8.21      0.00</t>
  </si>
  <si>
    <t>01/29/2002     64.60   2168.70         2     69.50     -2.25      0.00       855       537     11.56      0.00</t>
  </si>
  <si>
    <t>01/30/2002     22.25   2190.95         2     22.25      0.00      0.00       549       915     12.17      7.55</t>
  </si>
  <si>
    <t>01/31/2002     22.80   2213.75         2     22.80     -1.25      0.00       678       531     12.11     22.75</t>
  </si>
  <si>
    <t>02/01/2002     -4.00   2209.75         2      6.35     -5.75      0.00       585       546     12.43      6.35</t>
  </si>
  <si>
    <t>02/04/2002     43.60   2253.35         2     48.50     -1.00      0.00       876       522     14.53      0.00</t>
  </si>
  <si>
    <t>02/05/2002     17.75   2271.10         2     17.75    -12.45      0.00       633       549     15.42      1.55</t>
  </si>
  <si>
    <t>02/06/2002     -8.75   2262.35         2     10.35    -12.65      0.00       630       708     15.39      0.00</t>
  </si>
  <si>
    <t>02/07/2002    -23.50   2238.85         2      8.60    -24.85      0.00       597       900     15.18      0.00</t>
  </si>
  <si>
    <t>02/11/2002     14.30   2253.15         1     14.75     -2.00      0.00       900       534     15.54     14.75</t>
  </si>
  <si>
    <t>02/12/2002      5.90   2259.05         2      7.60     -5.25      0.00       879       534     15.10      3.75</t>
  </si>
  <si>
    <t>02/13/2002     -9.85   2249.20         2      1.00    -19.20      0.00       528       657     15.06      0.00</t>
  </si>
  <si>
    <t>02/14/2002     -4.15   2245.05         2     11.15    -12.25      0.00       576       858     15.53      0.00</t>
  </si>
  <si>
    <t>02/15/2002     25.10   2270.15         2     27.75     -1.25      0.00       879       522     16.87      0.00</t>
  </si>
  <si>
    <t>02/19/2002     21.90   2292.05         2     24.80     -8.20      0.00       891       549     17.71      0.00</t>
  </si>
  <si>
    <t>02/20/2002    -13.45   2278.60         2     10.40    -14.50      0.00       597       903     17.66      0.00</t>
  </si>
  <si>
    <t>02/21/2002     22.95   2301.55         2     25.10     -5.00      0.00       879       591     17.90      0.00</t>
  </si>
  <si>
    <t>02/22/2002     17.45   2319.00         2     17.45     -8.75      0.00       633       564     18.37     16.85</t>
  </si>
  <si>
    <t>02/25/2002     28.10   2347.10         2     34.00     -0.50      0.00       858       525     19.78     34.00</t>
  </si>
  <si>
    <t>02/26/2002     14.75   2361.85         2     14.75    -12.15      0.00       903       564     19.94      9.35</t>
  </si>
  <si>
    <t>02/27/2002    -18.30   2343.55         2      0.75    -20.95      0.00       516       765     19.78      0.00</t>
  </si>
  <si>
    <t>02/28/2002    -12.80   2330.75         2      1.25    -19.10      0.00       516       855     16.37      0.00</t>
  </si>
  <si>
    <t>03/01/2002     39.40   2370.15         2     39.40     -4.45      0.00       906       531     17.22     39.05</t>
  </si>
  <si>
    <t>03/04/2002    -14.85   2355.30         1      3.05    -15.40      0.00       537       891     16.24      3.05</t>
  </si>
  <si>
    <t>03/05/2002      7.30   2362.60         2      9.50    -19.65      0.00       846       546     16.39      0.00</t>
  </si>
  <si>
    <t>03/06/2002     25.35   2387.95         2     30.25     -1.25      0.00       867       549     15.48     30.25</t>
  </si>
  <si>
    <t>03/07/2002     -1.30   2386.65         2     15.35     -2.75      0.00       822       525     15.36      0.00</t>
  </si>
  <si>
    <t>03/08/2002     -2.05   2384.60         2      5.00     -5.75      0.00       723       810     15.09      0.00</t>
  </si>
  <si>
    <t>03/11/2002    -11.10   2373.50         2      5.50    -12.50      0.00       531       792     14.94      0.00</t>
  </si>
  <si>
    <t>03/12/2002      2.40   2375.90         2     13.75     -1.50      0.00       807       528     14.89     13.75</t>
  </si>
  <si>
    <t>03/13/2002     10.90   2386.80         2     16.05     -5.95      0.00       825       582     15.31      0.00</t>
  </si>
  <si>
    <t>03/14/2002    -13.05   2373.75         2      0.00    -15.20      0.00       915       549     15.26      0.00</t>
  </si>
  <si>
    <t>03/15/2002     -0.35   2373.40         2      1.30    -10.20      0.00       840       678     14.77      1.30</t>
  </si>
  <si>
    <t>03/18/2002    -14.80   2358.60         2      4.00    -21.90      0.00       534       837     13.58      0.00</t>
  </si>
  <si>
    <t>03/19/2002     -7.30   2351.30         2      6.80     -9.70      0.00       774       813     12.68      0.00</t>
  </si>
  <si>
    <t>03/20/2002     -0.75   2350.55         2      0.25    -12.20      0.00       528       765     12.17      0.00</t>
  </si>
  <si>
    <t>03/21/2002    -11.80   2338.75         2      3.75    -18.65      0.00       588       876     11.11      0.00</t>
  </si>
  <si>
    <t>03/22/2002     -0.50   2338.25         2      6.40     -2.05      0.00       705       831     10.55      0.00</t>
  </si>
  <si>
    <t>03/25/2002     10.55   2348.80         1     10.75     -0.50      0.00       900       813      9.39      0.00</t>
  </si>
  <si>
    <t>03/26/2002    -17.35   2331.45         2      0.00    -28.75      0.00       915       567      8.65      0.00</t>
  </si>
  <si>
    <t>03/27/2002     -7.70   2323.75         2     10.10    -11.80      0.00       726       867      9.12      0.00</t>
  </si>
  <si>
    <t>03/28/2002     -8.05   2315.70         2      0.00    -20.40      0.00       915       825      9.06      0.00</t>
  </si>
  <si>
    <t>04/01/2002      3.10   2318.80         1      6.05     -5.00      0.00       855       687      7.39      6.05</t>
  </si>
  <si>
    <t>04/02/2002     -4.35   2314.45         2      7.25     -3.75      0.00       633       660      7.60      0.00</t>
  </si>
  <si>
    <t>04/03/2002      9.70   2324.15         2     23.10     -0.90      0.00       867       750      8.28      5.80</t>
  </si>
  <si>
    <t>04/04/2002      4.70   2328.85         2     11.40     -1.25      0.00       852       519      7.34      6.25</t>
  </si>
  <si>
    <t>04/05/2002    -27.50   2301.35         2      0.00    -28.60      0.00       915       873      6.57      0.00</t>
  </si>
  <si>
    <t>04/08/2002      7.80   2309.15         1      8.50     -3.75      0.00       807       618      6.75      8.50</t>
  </si>
  <si>
    <t>04/09/2002      7.70   2316.85         2     12.10     -3.00      0.00       873       528      7.08      0.00</t>
  </si>
  <si>
    <t>04/10/2002    -11.85   2305.00         2      2.75    -17.75      0.00       531       582      6.53      0.00</t>
  </si>
  <si>
    <t>04/11/2002    -12.50   2292.50         2      5.35    -15.15      0.00       546       579      5.99      0.00</t>
  </si>
  <si>
    <t>04/12/2002     21.85   2314.35         2     21.85     -0.75      0.00       642       516      7.08      7.60</t>
  </si>
  <si>
    <t>04/15/2002      3.30   2317.65         1      7.50     -3.00      0.00       642       789      7.39      0.00</t>
  </si>
  <si>
    <t>04/16/2002     16.90   2334.55         2     20.30     -6.20      0.00       861       525      8.21     20.30</t>
  </si>
  <si>
    <t>04/17/2002      9.05   2343.60         2     12.75     -4.95      0.00       648       531      8.51     12.75</t>
  </si>
  <si>
    <t>04/18/2002    -10.85   2332.75         1      7.55    -12.65      0.00       681       849      8.87      0.00</t>
  </si>
  <si>
    <t>04/19/2002      2.30   2335.05         1      5.00     -1.50      0.00       777       525      8.93      0.00</t>
  </si>
  <si>
    <t>04/22/2002     19.60   2354.65         2     26.50     -2.50      0.00       861       528      9.94      0.00</t>
  </si>
  <si>
    <t>04/23/2002     17.55   2372.20         2     17.55     -3.45      0.00       588       528     10.28     17.25</t>
  </si>
  <si>
    <t>04/24/2002     17.95   2390.15         1     18.65     -1.00      0.00       885       534     11.21      8.30</t>
  </si>
  <si>
    <t>04/25/2002     14.75   2404.90         2     14.75     -7.25      0.00       852       543     11.44      3.75</t>
  </si>
  <si>
    <t>04/26/2002     40.10   2445.00         2     40.10     -3.25      0.00       906       522     13.45      0.00</t>
  </si>
  <si>
    <t>04/29/2002     12.45   2457.45         2     12.45     -2.45      0.00       729       543     13.77      0.00</t>
  </si>
  <si>
    <t>04/30/2002     -9.45   2448.00         2      4.20    -10.80      0.00       849       894     13.62      0.00</t>
  </si>
  <si>
    <t>05/01/2002     -0.80   2447.20         2      7.90    -18.20      0.00       762       564     12.86      5.80</t>
  </si>
  <si>
    <t>05/02/2002     16.55   2463.75         2     16.55     -3.65      0.00       570       543     13.11     15.95</t>
  </si>
  <si>
    <t>05/03/2002      7.45   2471.20         2     22.55     -3.95      0.00       714       522     14.24      0.00</t>
  </si>
  <si>
    <t>05/06/2002     37.35   2508.55         2     37.35    -11.50      0.00       906       531     15.68      0.00</t>
  </si>
  <si>
    <t>05/07/2002      7.00   2515.55         2     17.95     -2.45      0.00       801       549     15.98     17.95</t>
  </si>
  <si>
    <t>05/08/2002     37.15   2552.70         2     40.05     -3.00      0.00       882       516     17.84     40.05</t>
  </si>
  <si>
    <t>05/09/2002     12.35   2565.05         2     13.25     -1.45      0.00       555       528     18.24     13.25</t>
  </si>
  <si>
    <t>05/10/2002     27.20   2592.25         2     29.35     -1.25      0.00       888       522     18.61      0.00</t>
  </si>
  <si>
    <t>05/13/2002    -12.65   2579.60         1      3.55    -13.95      0.00       543       876     18.41      2.25</t>
  </si>
  <si>
    <t>05/14/2002    -11.80   2567.80         1      2.25    -14.10      0.00       552       864     17.51      0.00</t>
  </si>
  <si>
    <t>05/15/2002     -5.00   2562.80         1      6.05    -11.10      0.00       612       825     17.18      0.00</t>
  </si>
  <si>
    <t>05/16/2002      3.25   2566.05         1      8.90     -1.25      0.00       663       516     17.24      6.10</t>
  </si>
  <si>
    <t>05/17/2002    -15.80   2550.25         2      6.55    -16.60      0.00       555       858     17.32      0.00</t>
  </si>
  <si>
    <t>05/20/2002      5.90   2556.15         2     15.50     -1.50      0.00       603       525     16.77      0.00</t>
  </si>
  <si>
    <t>05/21/2002     11.10   2567.25         1     12.05     -3.75      0.00       888       525     16.50      0.00</t>
  </si>
  <si>
    <t>05/22/2002     14.65   2581.90         2     16.60     -2.25      0.00       900       522     16.39     16.60</t>
  </si>
  <si>
    <t>05/23/2002      4.20   2586.10         2      8.75    -13.15      0.00       666       831     16.09      4.35</t>
  </si>
  <si>
    <t>05/24/2002      3.90   2590.00         2      5.80     -9.70      0.00       840       735     14.38      0.00</t>
  </si>
  <si>
    <t>05/28/2002    -22.05   2567.95         2      2.55    -23.45      0.00       543       597     13.88      0.00</t>
  </si>
  <si>
    <t>05/29/2002    -10.15   2557.80         2      5.25     -9.75      0.00       543       900     13.94      0.00</t>
  </si>
  <si>
    <t>05/30/2002     10.00   2567.80         2     17.90     -1.50      0.00       732       519     14.44     13.20</t>
  </si>
  <si>
    <t>05/31/2002    -12.80   2555.00         2      2.25    -13.45      0.00       519       780     13.72      0.00</t>
  </si>
  <si>
    <t>06/03/2002     25.30   2580.30         1     25.30      0.00      0.00       903       915     13.86      0.00</t>
  </si>
  <si>
    <t>06/04/2002      3.30   2583.60         2     20.70     -2.00      0.00       615       813     13.03     20.70</t>
  </si>
  <si>
    <t>06/05/2002     -4.90   2578.70         2      6.55    -15.25      0.00       648       549     12.46      0.00</t>
  </si>
  <si>
    <t>06/06/2002     32.40   2611.10         2     40.05     -6.95      0.00       831       522     12.46      0.00</t>
  </si>
  <si>
    <t>06/07/2002     15.55   2626.65         1     15.55     -1.00      0.00       789       543     12.57     15.00</t>
  </si>
  <si>
    <t>06/10/2002     -4.95   2621.70         1      4.00     -6.00      0.00       855       894     11.30      0.00</t>
  </si>
  <si>
    <t>06/11/2002     31.45   2653.15         1     32.65     -2.75      0.00       900       528     12.76      8.30</t>
  </si>
  <si>
    <t>06/12/2002     15.95   2669.10         2     15.95     -7.45      0.00       615       567     13.44     15.90</t>
  </si>
  <si>
    <t>06/13/2002     11.45   2680.55         2     11.45     -8.95      0.00       798       561     13.71      3.55</t>
  </si>
  <si>
    <t>06/14/2002     12.65   2693.20         2     14.60    -16.20      0.00       879       708     14.00     14.60</t>
  </si>
  <si>
    <t>06/17/2002     38.10   2731.30         2     39.50     -0.50      0.00       873       522     15.65     39.50</t>
  </si>
  <si>
    <t>06/18/2002    -12.80   2718.50         2      6.55    -13.45      0.00       534       657     15.20      0.00</t>
  </si>
  <si>
    <t>06/19/2002     14.95   2733.45         2     18.85     -3.25      0.00       873       534     15.54     13.25</t>
  </si>
  <si>
    <t>06/20/2002      7.80   2741.25         2     22.65     -4.45      0.00       672       543     15.84     22.65</t>
  </si>
  <si>
    <t>06/21/2002     15.65   2756.90         2     28.30    -16.70      0.00       891       552     16.82      0.00</t>
  </si>
  <si>
    <t>06/24/2002    -11.85   2745.05         1      3.50    -25.20      0.00       522       747     16.70      0.00</t>
  </si>
  <si>
    <t>06/25/2002     23.75   2768.80         2     23.75     -1.00      0.00       708       519     17.76     17.60</t>
  </si>
  <si>
    <t>06/26/2002     11.15   2779.95         2     34.55     -2.25      0.00       663       552     19.23     34.55</t>
  </si>
  <si>
    <t>06/27/2002     -2.30   2777.65         1      2.00    -18.15      0.00       519       759     18.43      0.00</t>
  </si>
  <si>
    <t>06/28/2002      5.90   2783.55         2      7.55    -20.45      0.00       849       561     18.70      0.00</t>
  </si>
  <si>
    <t>07/01/2002     13.05   2796.60         1     14.25     -3.75      0.00       900       756     18.15      0.00</t>
  </si>
  <si>
    <t>07/02/2002    -18.25   2778.35         2      3.60    -17.90      0.00       546       606     17.29      0.00</t>
  </si>
  <si>
    <t>07/03/2002     22.25   2800.60         2     22.25    -11.45      0.00       813       543     18.08     18.15</t>
  </si>
  <si>
    <t>07/08/2002    -15.50   2785.10         2      5.00    -20.40      0.00       522       750     16.32      0.00</t>
  </si>
  <si>
    <t>07/09/2002     22.25   2807.35         2     22.25     -0.45      0.00       621       525     16.66     21.15</t>
  </si>
  <si>
    <t>07/10/2002    -22.25   2785.10         2      3.30    -24.15      0.00       537       615     16.62      0.00</t>
  </si>
  <si>
    <t>07/11/2002     17.20   2802.30         2     17.20    -14.25      0.00       627       531     15.85      0.00</t>
  </si>
  <si>
    <t>07/12/2002      6.50   2808.80         2      6.50    -26.95      0.00       651       537     15.38      0.00</t>
  </si>
  <si>
    <t>07/15/2002     -0.90   2807.90         2     64.00     -7.70      0.00       819       873     18.01      0.00</t>
  </si>
  <si>
    <t>07/16/2002    -21.15   2786.75         2     19.00    -28.50      0.00       729       573     18.23     19.00</t>
  </si>
  <si>
    <t>07/17/2002    -25.85   2760.90         2      7.80    -36.65      0.00       522       720     16.64      0.00</t>
  </si>
  <si>
    <t>07/18/2002     26.20   2787.10         1     26.40     -3.25      0.00       900       516     17.63     14.10</t>
  </si>
  <si>
    <t>07/19/2002     24.40   2811.50         2     35.55    -13.45      0.00       894       765     18.47      0.00</t>
  </si>
  <si>
    <t>07/22/2002     13.60   2825.10         1     13.60     -5.95      0.00       609       528     18.02      2.50</t>
  </si>
  <si>
    <t>07/23/2002     24.75   2849.85         2     24.75     -5.45      0.00       546       519     17.84     13.05</t>
  </si>
  <si>
    <t>07/24/2002     23.15   2873.00         1     25.10    -15.40      0.00       897       741     18.92     25.10</t>
  </si>
  <si>
    <t>07/25/2002     14.60   2887.60         1     14.60    -12.00      0.00       696       525     18.46      3.25</t>
  </si>
  <si>
    <t>07/26/2002    -28.80   2858.80         2      8.60    -28.90      0.00       744       900     17.16      0.00</t>
  </si>
  <si>
    <t>07/29/2002     27.55   2886.35         1     27.75     -2.25      0.00       900       537     18.45     27.75</t>
  </si>
  <si>
    <t>07/30/2002     19.80   2906.15         2     19.80    -11.75      0.00       666       543     19.06     19.50</t>
  </si>
  <si>
    <t>07/31/2002    -11.85   2894.30         2     14.55    -16.95      0.00       582       531     19.08      0.00</t>
  </si>
  <si>
    <t>08/01/2002     -1.80   2892.50         2      7.00    -29.40      0.00       540       777     19.25      0.00</t>
  </si>
  <si>
    <t>08/02/2002     17.15   2909.65         2     36.55     -7.45      0.00       864       600     19.96      0.00</t>
  </si>
  <si>
    <t>08/05/2002      4.85   2914.50         1      5.30    -13.95      0.00       891       630     19.98      0.00</t>
  </si>
  <si>
    <t>08/06/2002     16.15   2930.65         2     43.55     -3.50      0.00       843       516     21.04     43.55</t>
  </si>
  <si>
    <t>08/07/2002     -0.25   2930.40         2      0.65    -36.45      0.00       900       540     20.91      0.65</t>
  </si>
  <si>
    <t>08/08/2002    -19.50   2910.90         2      4.85    -24.15      0.00       567       642     20.29      0.00</t>
  </si>
  <si>
    <t>08/09/2002      8.45   2919.35         2     24.05     -6.50      0.00       639       540     21.17     24.05</t>
  </si>
  <si>
    <t>08/12/2002     -7.65   2911.70         1      0.75     -9.70      0.00       789       894     18.01      0.00</t>
  </si>
  <si>
    <t>08/13/2002     32.70   2944.40         2     34.85     -1.75      0.00       900       522     18.80     28.75</t>
  </si>
  <si>
    <t>08/14/2002     33.25   2977.65         2     38.90    -20.70      0.00       891       558     20.36     38.90</t>
  </si>
  <si>
    <t>08/15/2002     22.30   2999.95         2     23.50     -8.00      0.00       885       519     20.21     23.50</t>
  </si>
  <si>
    <t>08/16/2002     -1.10   2998.85         1      8.80     -8.75      0.00       588       528     18.87      5.25</t>
  </si>
  <si>
    <t>08/19/2002     12.55   3011.40         1     14.75     -0.75      0.00       882       567     18.93     14.75</t>
  </si>
  <si>
    <t>08/20/2002     -6.05   3005.35         2     17.30    -10.20      0.00       741       522     18.56      0.00</t>
  </si>
  <si>
    <t>08/21/2002    -11.00   2994.35         2     11.65    -11.80      0.00       789       897     17.89     11.65</t>
  </si>
  <si>
    <t>08/22/2002    -18.00   2976.35         2      8.55    -18.30      0.00       555       894     17.58      0.00</t>
  </si>
  <si>
    <t>08/23/2002     23.90   3000.25         2     30.80     -8.70      0.00       873       525     18.69      0.00</t>
  </si>
  <si>
    <t>08/26/2002     10.10   3010.35         1     14.05     -3.25      0.00       873       543     18.01     14.05</t>
  </si>
  <si>
    <t>08/27/2002    -34.80   2975.55         2      0.00    -40.20      0.00       915       549     17.02      0.00</t>
  </si>
  <si>
    <t>08/28/2002      4.90   2980.45         2     12.80     -7.20      0.00       858       750     16.93      0.00</t>
  </si>
  <si>
    <t>08/29/2002    -22.75   2957.70         2      4.80    -35.10      0.00       531       867     16.82      0.00</t>
  </si>
  <si>
    <t>08/30/2002     -5.25   2952.45         2      0.00    -26.70      0.00       915       543     14.99      0.00</t>
  </si>
  <si>
    <t>09/03/2002     43.40   2995.85         2     44.55     -7.45      0.00       900       528     16.96      0.00</t>
  </si>
  <si>
    <t>09/04/2002     19.25   3015.10         2     19.25     -0.85      0.00       606       543     15.74     10.05</t>
  </si>
  <si>
    <t>09/05/2002    -19.00   2996.10         2      9.55    -21.30      0.00       555       852     16.19      0.00</t>
  </si>
  <si>
    <t>09/06/2002    -14.35   2981.75         2      0.55    -23.95      0.00       855       555     15.97      0.55</t>
  </si>
  <si>
    <t>09/09/2002      4.65   2986.40         2     10.50     -7.50      0.00       573       711     15.29     10.35</t>
  </si>
  <si>
    <t>09/10/2002      9.20   2995.60         1     18.90      0.00      0.00       813       915     16.20     10.55</t>
  </si>
  <si>
    <t>09/11/2002      6.05   3001.65         1      6.50     -3.00      0.00       888       831     14.78      0.00</t>
  </si>
  <si>
    <t>09/12/2002     12.15   3013.80         2     17.80    -10.20      0.00       879       660     13.73      0.00</t>
  </si>
  <si>
    <t>09/13/2002     -4.20   3009.60         2     12.15     -6.35      0.00       744       804     13.16      0.00</t>
  </si>
  <si>
    <t>09/16/2002     -3.40   3006.20         1      0.25     -9.95      0.00       651       822     12.73      0.00</t>
  </si>
  <si>
    <t>09/17/2002    -30.30   2975.90         2      0.00    -36.20      0.00       915       558     12.00      0.00</t>
  </si>
  <si>
    <t>09/18/2002    -12.55   2963.35         2      6.30    -14.70      0.00       645       765     11.45      5.00</t>
  </si>
  <si>
    <t>09/19/2002      7.70   2971.05         2      9.10    -18.90      0.00       900       810     11.32      0.00</t>
  </si>
  <si>
    <t>09/20/2002     18.25   2989.30         2     18.25     -4.75      0.00       882       522     11.80     17.70</t>
  </si>
  <si>
    <t>09/23/2002     -6.95   2982.35         1      4.50     -7.25      0.00       591       882     10.49      0.00</t>
  </si>
  <si>
    <t>09/24/2002     11.05   2993.40         2     26.15     -0.75      0.00       690       516     11.09     20.95</t>
  </si>
  <si>
    <t>09/25/2002     17.20   3010.60         2     23.90     -1.75      0.00       819       516     12.29     23.90</t>
  </si>
  <si>
    <t>09/26/2002    -17.25   2993.35         2      5.75    -26.60      0.00       519       879     11.94      0.00</t>
  </si>
  <si>
    <t>09/27/2002     24.45   3017.80         2     25.60    -10.40      0.00       900       717     12.98      0.00</t>
  </si>
  <si>
    <t>09/30/2002      8.40   3026.20         2     20.35    -16.70      0.00       864       714     13.99     20.35</t>
  </si>
  <si>
    <t>10/01/2002     52.65   3078.85         2     53.30    -20.20      0.00       900       567     14.43     53.30</t>
  </si>
  <si>
    <t>10/02/2002      9.45   3088.30         2     19.60    -17.00      0.00       885       558     14.45     18.00</t>
  </si>
  <si>
    <t>10/03/2002     18.95   3107.25         2     18.95     -9.65      0.00       600       555     14.92      0.00</t>
  </si>
  <si>
    <t>10/04/2002    -12.50   3094.75         2     24.60    -17.05      0.00       771       870     16.12      0.00</t>
  </si>
  <si>
    <t>10/07/2002     -6.15   3088.60         1      6.00    -13.25      0.00       693       849     15.90      0.00</t>
  </si>
  <si>
    <t>10/08/2002     16.70   3105.30         2     28.90     -9.75      0.00       831       570     16.40     28.90</t>
  </si>
  <si>
    <t>10/09/2002    -27.55   3077.75         2      6.30    -28.60      0.00       693       873     16.39      0.00</t>
  </si>
  <si>
    <t>10/10/2002     13.05   3090.80         2     18.20    -10.00      0.00       570       519     16.41     16.50</t>
  </si>
  <si>
    <t>10/11/2002     -9.35   3081.45         2     15.55    -17.95      0.00       777       627     16.58     15.55</t>
  </si>
  <si>
    <t>10/14/2002      9.70   3091.15         2     16.10     -3.40      0.00       690       831     17.37     10.60</t>
  </si>
  <si>
    <t>10/15/2002      7.40   3098.55         2     12.80    -15.70      0.00       861       534     18.01     12.80</t>
  </si>
  <si>
    <t>10/16/2002     -3.35   3095.20         2      7.05     -8.45      0.00       786       660     18.05      0.00</t>
  </si>
  <si>
    <t>10/17/2002    -34.70   3060.50         2      0.00    -35.85      0.00       915       828     17.59      0.00</t>
  </si>
  <si>
    <t>10/18/2002      2.20   3062.70         2      6.10     -8.40      0.00       792       849     16.98      4.10</t>
  </si>
  <si>
    <t>10/21/2002    -15.85   3046.85         2      8.00    -19.50      0.00       546       636     17.16      0.00</t>
  </si>
  <si>
    <t>10/22/2002    -19.80   3027.05         2     11.25    -27.55      0.00       594       915     16.41      0.00</t>
  </si>
  <si>
    <t>10/23/2002     13.45   3040.50         2     21.05    -14.95      0.00       666       537     16.27     13.65</t>
  </si>
  <si>
    <t>10/24/2002     11.25   3051.75         2     20.90    -13.10      0.00       882       783     17.03      0.00</t>
  </si>
  <si>
    <t>10/25/2002      8.25   3060.00         2      9.90    -19.60      0.00       888       747     16.24      9.90</t>
  </si>
  <si>
    <t>10/28/2002     16.45   3076.45         2     32.00     -1.00      0.00       621       528     16.83      0.00</t>
  </si>
  <si>
    <t>10/29/2002    -18.80   3057.65         2      2.00    -22.70      0.00       540       849     14.26      0.00</t>
  </si>
  <si>
    <t>10/30/2002     -3.80   3053.85         1      9.35     -4.15      0.00       555       615     13.75      5.30</t>
  </si>
  <si>
    <t>10/31/2002    -17.65   3036.20         1      4.00    -21.95      0.00       552       885     13.00      0.00</t>
  </si>
  <si>
    <t>11/01/2002      1.10   3037.30         1      3.80    -13.25      0.00       873       591     11.96      3.80</t>
  </si>
  <si>
    <t>11/04/2002     13.85   3051.15         1     16.30     -0.50      0.00       888       612     12.48      7.25</t>
  </si>
  <si>
    <t>11/05/2002     -8.90   3042.25         1      8.25     -9.20      0.00       603       891     11.44      8.25</t>
  </si>
  <si>
    <t>11/06/2002      3.90   3046.15         2     19.50     -2.00      0.00       687       795     12.10      7.10</t>
  </si>
  <si>
    <t>11/07/2002     -1.60   3044.55         2      8.80    -12.20      0.00       873       807     11.63      0.00</t>
  </si>
  <si>
    <t>11/08/2002     -5.85   3038.70         1      0.00     -9.15      0.00       915       666     10.86      0.00</t>
  </si>
  <si>
    <t>11/11/2002     22.35   3061.05         2     30.00     -0.50      0.00       867       531     11.55      0.00</t>
  </si>
  <si>
    <t>11/12/2002     -5.30   3055.75         2     21.30     -9.70      0.00       813       561     11.98     21.30</t>
  </si>
  <si>
    <t>11/13/2002    -17.95   3037.80         2      0.25    -22.60      0.00       516       783     11.64      0.00</t>
  </si>
  <si>
    <t>11/14/2002     -1.35   3036.45         2      2.50    -11.70      0.00       534       786     11.76      0.30</t>
  </si>
  <si>
    <t>11/15/2002     14.20   3050.65         2     16.85     -0.75      0.00       888       516     12.30     16.85</t>
  </si>
  <si>
    <t>11/18/2002     -0.10   3050.55         1      6.00     -5.95      0.00       672       822     12.20      0.00</t>
  </si>
  <si>
    <t>11/19/2002    -17.30   3033.25         2      0.05    -17.10      0.00       549       906     11.64      0.00</t>
  </si>
  <si>
    <t>11/20/2002     38.85   3072.10         2     41.00     -1.00      0.00       831       531     12.64     41.00</t>
  </si>
  <si>
    <t>11/21/2002    -12.85   3059.25         2      0.75    -13.00      0.00       516       591     11.63      0.00</t>
  </si>
  <si>
    <t>11/22/2002      3.10   3062.35         2     10.05     -2.25      0.00       855       516     11.64     10.05</t>
  </si>
  <si>
    <t>11/25/2002     -6.40   3055.95         1      1.00     -9.45      0.00       693       816     10.09      0.00</t>
  </si>
  <si>
    <t>11/26/2002     10.75   3066.70         2     15.15     -1.85      0.00       897       840     10.74      7.60</t>
  </si>
  <si>
    <t>11/27/2002      1.15   3067.85         2      7.80    -10.00      0.00       885       549     10.67      7.80</t>
  </si>
  <si>
    <t>12/02/2002      4.65   3072.50         2     10.85     -5.75      0.00       813       540     11.01      0.00</t>
  </si>
  <si>
    <t>12/03/2002     -7.10   3065.40         2      1.25    -19.20      0.00       516       855     10.88      0.00</t>
  </si>
  <si>
    <t>12/04/2002     -7.05   3058.35         2      9.00    -10.00      0.00       729       624     10.52      9.00</t>
  </si>
  <si>
    <t>12/05/2002      0.35   3058.70         1     14.50      0.00      0.00       624       915     10.83      7.30</t>
  </si>
  <si>
    <t>12/06/2002     14.00   3072.70         2     27.35     -1.75      0.00       783       516     11.22     27.35</t>
  </si>
  <si>
    <t>12/09/2002     -8.90   3063.80         1      3.00     -9.95      0.00       777       885     10.93      0.00</t>
  </si>
  <si>
    <t>12/10/2002      9.20   3073.00         2     10.40     -2.50      0.00       891       519     11.45     10.40</t>
  </si>
  <si>
    <t>12/11/2002     -1.25   3071.75         2      5.95     -7.30      0.00       555       648     10.25      0.00</t>
  </si>
  <si>
    <t>12/12/2002    -14.35   3057.40         1      6.00    -15.70      0.00       540       663      9.48      0.00</t>
  </si>
  <si>
    <t>12/13/2002     -9.35   3048.05         2      5.25    -11.25      0.00       729       837      9.73      0.00</t>
  </si>
  <si>
    <t>12/16/2002     12.30   3060.35         1     12.75     -0.50      0.00       900       564     10.25     12.75</t>
  </si>
  <si>
    <t>12/17/2002      4.30   3064.65         2     11.65     -2.45      0.00       645       561      9.99     11.65</t>
  </si>
  <si>
    <t>12/18/2002    -11.25   3053.40         2      2.05    -19.35      0.00       603       801      9.79      0.00</t>
  </si>
  <si>
    <t>12/19/2002     15.20   3068.60         2     20.15      0.00      0.00       870       915     10.79      2.00</t>
  </si>
  <si>
    <t>12/20/2002      2.70   3071.30         2     10.80     -6.20      0.00       699       528      9.28     10.80</t>
  </si>
  <si>
    <t>12/23/2002    -18.55   3052.75         2      0.50    -17.40      0.00       543       900      9.27      0.00</t>
  </si>
  <si>
    <t>12/26/2002      6.10   3058.85         1      7.80     -4.50      0.00       876       780      9.16      0.00</t>
  </si>
  <si>
    <t>12/27/2002      1.45   3060.30         2      5.25    -12.65      0.00       522       660      9.37      0.00</t>
  </si>
  <si>
    <t>12/30/2002      7.45   3067.75         1      7.45     -1.20      0.00       693       546      8.99      7.15</t>
  </si>
  <si>
    <t>12/31/2002     -1.60   3066.15         2      0.75     -6.20      0.00       552       720      8.63      0.60</t>
  </si>
  <si>
    <t>01/02/2003     36.40   3102.55         2     36.80    -15.20      0.00       900       531      9.93     36.80</t>
  </si>
  <si>
    <t>01/03/2003     18.85   3121.40         2     18.85      0.00      0.00       771       915     10.81     18.80</t>
  </si>
  <si>
    <t>01/06/2003     29.85   3151.25         2     38.50     -0.50      0.00       840       543     12.29     38.50</t>
  </si>
  <si>
    <t>01/07/2003     18.30   3169.55         2     18.30      0.00      0.00       780       915     12.48     18.00</t>
  </si>
  <si>
    <t>01/08/2003     14.90   3184.45         2     17.30     -8.70      0.00       891       639     11.97      0.00</t>
  </si>
  <si>
    <t>01/09/2003     -1.60   3182.85         2      0.00      0.00      0.00       915       915     11.82      0.00</t>
  </si>
  <si>
    <t>01/10/2003     -3.00   3179.85         2     10.35     -5.65      0.00       654       714     11.82      0.00</t>
  </si>
  <si>
    <t>01/13/2003    -18.60   3161.25         2      1.50    -21.50      0.00       546       579     11.60      0.00</t>
  </si>
  <si>
    <t>01/14/2003     12.60   3173.85         2     13.75     -7.25      0.00       900       528     11.99     13.75</t>
  </si>
  <si>
    <t>01/15/2003      2.55   3176.40         1      4.75     -2.00      0.00       666       579     11.96      0.00</t>
  </si>
  <si>
    <t>01/16/2003     13.95   3190.35         1     17.40      0.00      0.00       867       915     12.19      8.10</t>
  </si>
  <si>
    <t>01/17/2003      2.40   3192.75         2      8.55     -3.00      0.00       783       600     12.04      0.00</t>
  </si>
  <si>
    <t>01/21/2003    -11.30   3181.45         2      2.05    -13.45      0.00       540       597     12.04      0.00</t>
  </si>
  <si>
    <t>01/22/2003     11.70   3193.15         1     12.40     -2.00      0.00       900       555     11.65     11.60</t>
  </si>
  <si>
    <t>01/23/2003    -12.50   3180.65         2      0.00    -21.10      0.00       915       753     11.11      0.00</t>
  </si>
  <si>
    <t>01/24/2003     12.65   3193.30         2     16.55     -9.25      0.00       861       534     11.91      0.00</t>
  </si>
  <si>
    <t>01/27/2003      3.95   3197.25         1     19.10     -2.75      0.00       597       522     12.48     19.10</t>
  </si>
  <si>
    <t>01/28/2003     16.75   3214.00         2     16.75      0.00      0.00       735       915     13.05     16.45</t>
  </si>
  <si>
    <t>01/29/2003     11.10   3225.10         1     15.55     -6.50      0.00       873       519     13.46     15.55</t>
  </si>
  <si>
    <t>01/30/2003     18.70   3243.80         2     21.35     -5.65      0.00       882       723     14.49      0.00</t>
  </si>
  <si>
    <t>01/31/2003    -11.75   3232.05         2      6.80    -21.40      0.00       531       648     12.99      4.25</t>
  </si>
  <si>
    <t>02/03/2003      6.20   3238.25         2     11.65     -1.70      0.00       810       534     12.63     11.65</t>
  </si>
  <si>
    <t>02/04/2003    -11.80   3226.45         2      1.05    -12.95      0.00       630       747     10.76      0.00</t>
  </si>
  <si>
    <t>02/05/2003      6.25   3232.70         1     14.40     -2.70      0.00       708       555     10.56     14.40</t>
  </si>
  <si>
    <t>02/06/2003      8.70   3241.40         1     10.10     -0.25      0.00       534       516     10.20     10.10</t>
  </si>
  <si>
    <t>02/07/2003     21.60   3263.00         2     27.75     -1.00      0.00       843       525     11.59      0.00</t>
  </si>
  <si>
    <t>02/10/2003     -6.90   3256.10         1      0.00    -13.70      0.00       915       858     11.07      0.00</t>
  </si>
  <si>
    <t>02/11/2003     14.65   3270.75         1     18.85     -3.25      0.00       855       543     11.94      7.55</t>
  </si>
  <si>
    <t>02/12/2003     -8.55   3262.20         2      3.55     -8.45      0.00       660       738     11.43      0.00</t>
  </si>
  <si>
    <t>02/13/2003     -8.50   3253.70         2      5.30    -17.10      0.00       534       873     11.46      0.00</t>
  </si>
  <si>
    <t>02/14/2003      1.25   3254.95         2      6.10     -6.35      0.00       684       861     10.89      6.10</t>
  </si>
  <si>
    <t>02/18/2003    -19.10   3235.85         2      0.00    -19.00      0.00       915       591     10.46      0.00</t>
  </si>
  <si>
    <t>02/19/2003     -8.10   3227.75         2      3.50     -9.00      0.00       528       591     10.54      0.00</t>
  </si>
  <si>
    <t>02/20/2003      4.45   3232.20         2      5.60     -8.90      0.00       768       660     10.20      0.00</t>
  </si>
  <si>
    <t>02/21/2003     12.95   3245.15         1     16.90     -0.50      0.00       813       525     11.04     16.90</t>
  </si>
  <si>
    <t>02/24/2003      6.30   3251.45         1      6.75     -3.00      0.00       810       591     10.55      0.00</t>
  </si>
  <si>
    <t>02/25/2003     16.40   3267.85         2     18.10     -7.95      0.00       891       762     10.50     18.10</t>
  </si>
  <si>
    <t>02/26/2003     16.15   3284.00         2     18.05     -9.95      0.00       873       570     10.57      0.00</t>
  </si>
  <si>
    <t>02/27/2003    -11.45   3272.55         2      9.85    -11.60      0.00       576       822     10.28      0.00</t>
  </si>
  <si>
    <t>02/28/2003     -0.65   3271.90         2      4.05    -15.75      0.00       888       558      9.42      0.00</t>
  </si>
  <si>
    <t>03/03/2003      8.30   3280.20         1     12.00     -0.50      0.00       873       591      9.68      0.00</t>
  </si>
  <si>
    <t>03/04/2003     17.15   3297.35         2     19.05     -2.45      0.00       900       528     10.05      0.00</t>
  </si>
  <si>
    <t>03/05/2003      1.00   3298.35         2      9.45     -6.95      0.00       642       534     10.47      8.90</t>
  </si>
  <si>
    <t>03/06/2003     13.10   3311.45         1     13.10     -4.50      0.00       639       543     10.40      4.25</t>
  </si>
  <si>
    <t>03/07/2003    -17.50   3293.95         2      0.00    -19.55      0.00       915       897      9.90      0.00</t>
  </si>
  <si>
    <t>03/10/2003      0.10   3294.05         1      1.30     -9.70      0.00       888       612      8.57      0.00</t>
  </si>
  <si>
    <t>03/11/2003     12.30   3306.35         2     12.30     -4.20      0.00       774       525      9.19     11.50</t>
  </si>
  <si>
    <t>03/12/2003    -15.20   3291.15         2      9.15    -17.35      0.00       747       852      8.70      7.60</t>
  </si>
  <si>
    <t>03/13/2003      9.00   3300.15         2      9.40    -21.60      0.00       900       720      9.00      9.40</t>
  </si>
  <si>
    <t>03/14/2003     20.50   3320.65         2     20.50     -7.20      0.00       573       540      9.76      5.80</t>
  </si>
  <si>
    <t>03/17/2003     21.30   3341.95         1     22.25     -1.25      0.00       891       567     10.56     22.25</t>
  </si>
  <si>
    <t>03/18/2003     15.45   3357.40         2     15.90     -3.65      0.00       777       540     11.36     15.90</t>
  </si>
  <si>
    <t>03/19/2003     -4.00   3353.40         2      0.55    -22.85      0.00       588       795     11.21      0.15</t>
  </si>
  <si>
    <t>03/20/2003    -15.05   3338.35         2      3.25    -21.25      0.00       516       570     11.09      0.00</t>
  </si>
  <si>
    <t>03/21/2003     16.20   3354.55         2     18.35     -8.65      0.00       897       663     11.17     18.35</t>
  </si>
  <si>
    <t>03/24/2003      9.30   3363.85         1     14.25     -3.25      0.00       801       531     11.54      0.00</t>
  </si>
  <si>
    <t>03/25/2003     17.35   3381.20         2     17.35     -0.75      0.00       561       516     11.50      9.60</t>
  </si>
  <si>
    <t>03/26/2003     -0.35   3380.85         2      6.55    -14.45      0.00       783       840     10.93      0.00</t>
  </si>
  <si>
    <t>03/27/2003      6.60   3387.45         2     18.25     -3.75      0.00       807       543     11.35     18.25</t>
  </si>
  <si>
    <t>03/28/2003     -3.35   3384.10         2      9.00     -5.00      0.00       645       717     11.60      0.00</t>
  </si>
  <si>
    <t>03/31/2003     -6.40   3377.70         1      1.25     -8.45      0.00       558       786     11.06      0.80</t>
  </si>
  <si>
    <t>04/01/2003      2.75   3380.45         2     10.15     -2.05      0.00       603       882     10.61      4.20</t>
  </si>
  <si>
    <t>04/02/2003     -2.60   3377.85         2      6.05     -5.95      0.00       861       597     10.44      6.05</t>
  </si>
  <si>
    <t>04/03/2003     -0.05   3377.80         2     17.35     -0.35      0.00       807       903     10.66      0.00</t>
  </si>
  <si>
    <t>04/04/2003     10.65   3388.45         2     11.60     -5.50      0.00       906       528     11.24     11.60</t>
  </si>
  <si>
    <t>04/07/2003     17.10   3405.55         1     17.55     -4.00      0.00       900       588     12.05      0.00</t>
  </si>
  <si>
    <t>04/08/2003      9.40   3414.95         2     12.35     -4.50      0.00       627       522     12.05      0.00</t>
  </si>
  <si>
    <t>04/09/2003    -15.85   3399.10         2     10.25    -15.40      0.00       525       912     12.11      0.00</t>
  </si>
  <si>
    <t>04/10/2003     -0.70   3398.40         2      9.05     -3.45      0.00       540       621     12.09      0.00</t>
  </si>
  <si>
    <t>04/11/2003     -9.55   3388.85         2      4.55    -16.40      0.00       534       561     11.29      0.00</t>
  </si>
  <si>
    <t>04/14/2003      6.80   3395.65         1      7.25     -0.25      0.00       900       657     10.54      7.25</t>
  </si>
  <si>
    <t>04/15/2003     -1.80   3393.85         2      7.60     -1.85      0.00       552       903     10.13      0.00</t>
  </si>
  <si>
    <t>04/16/2003     12.95   3406.80         2     17.10     -5.40      0.00       882       621     10.95      0.00</t>
  </si>
  <si>
    <t>04/17/2003     -5.85   3400.95         1      6.60     -6.40      0.00       582       891     11.12      4.55</t>
  </si>
  <si>
    <t>04/21/2003      0.60   3401.55         2     10.00    -11.50      0.00       582       540     10.70      0.00</t>
  </si>
  <si>
    <t>04/22/2003     35.35   3436.90         2     37.00     -2.00      0.00       900       519     11.84     37.00</t>
  </si>
  <si>
    <t>04/23/2003      7.35   3444.25         2     17.20     -4.00      0.00       606       540     11.83     11.10</t>
  </si>
  <si>
    <t>04/24/2003     -9.35   3434.90         1      2.75     -9.45      0.00       573       798     11.64      0.00</t>
  </si>
  <si>
    <t>04/25/2003     -9.80   3425.10         2      1.50    -18.40      0.00       531       759     10.81      0.00</t>
  </si>
  <si>
    <t>04/28/2003      9.55   3434.65         1     13.00      0.00      0.00       870       915     11.01     13.00</t>
  </si>
  <si>
    <t>04/29/2003     14.50   3449.15         2     15.20    -12.25      0.00       897       546     11.70     12.35</t>
  </si>
  <si>
    <t>04/30/2003     -9.60   3439.55         2      0.30    -22.20      0.00       549       822     11.21      0.00</t>
  </si>
  <si>
    <t>05/02/2003     25.60   3465.15         2     28.00     -0.25      0.00       855       519     12.31     28.00</t>
  </si>
  <si>
    <t>05/05/2003     -6.90   3458.25         1      1.75     -8.20      0.00       753       882     11.53      0.00</t>
  </si>
  <si>
    <t>05/06/2003    -14.30   3443.95         2      6.80    -16.70      0.00       819       852     11.29      0.00</t>
  </si>
  <si>
    <t>05/07/2003     -2.60   3441.35         1      4.30     -5.15      0.00       642       774     10.63      4.25</t>
  </si>
  <si>
    <t>05/08/2003     10.70   3452.05         1     11.40     -0.75      0.00       783       522     10.58     10.60</t>
  </si>
  <si>
    <t>05/09/2003      7.20   3459.25         2     13.55     -9.95      0.00       690       564     10.74     13.55</t>
  </si>
  <si>
    <t>05/12/2003      6.30   3465.55         1      8.25     -1.00      0.00       864       618     10.70      8.25</t>
  </si>
  <si>
    <t>05/13/2003     -1.10   3464.45         1      3.55     -2.75      0.00       726       579     10.65      3.55</t>
  </si>
  <si>
    <t>05/14/2003     -1.30   3463.15         2     17.75     -1.25      0.00       570       516     11.18      0.00</t>
  </si>
  <si>
    <t>05/15/2003    -14.75   3448.40         2      2.55    -19.85      0.00       543       816     10.93      0.00</t>
  </si>
  <si>
    <t>05/16/2003      5.00   3453.40         2      9.45     -0.60      0.00       786       744     10.54      9.45</t>
  </si>
  <si>
    <t>05/19/2003      1.35   3454.75         1      2.30     -9.75      0.00       894       561     10.33      0.00</t>
  </si>
  <si>
    <t>05/20/2003     -0.70   3454.05         2     12.40     -1.50      0.00       606       516     10.45     12.40</t>
  </si>
  <si>
    <t>05/21/2003      4.95   3459.00         2      7.35     -4.75      0.00       891       534      8.97      7.35</t>
  </si>
  <si>
    <t>05/22/2003    -15.30   3443.70         2      3.50    -22.90      0.00       522       645      8.28      0.00</t>
  </si>
  <si>
    <t>05/23/2003     -8.35   3435.35         2      3.80    -13.20      0.00       543       804      8.33      0.00</t>
  </si>
  <si>
    <t>05/27/2003     38.60   3473.95         2     61.60     -0.75      0.00       912       516     11.34     61.60</t>
  </si>
  <si>
    <t>05/28/2003     -0.30   3473.65         2      7.35     -5.00      0.00       576       543     11.06      6.65</t>
  </si>
  <si>
    <t>05/29/2003      2.20   3475.85         2     12.30     -7.70      0.00       591       525     10.91     12.30</t>
  </si>
  <si>
    <t>05/30/2003     17.15   3493.00         2     21.05     -3.45      0.00       816       522     11.95     21.05</t>
  </si>
  <si>
    <t>06/02/2003      2.95   3495.95         1      7.15     -3.65      0.00       852       774     10.91      7.15</t>
  </si>
  <si>
    <t>06/03/2003     -7.05   3488.90         2      6.05     -6.95      0.00       573       630     11.12      0.00</t>
  </si>
  <si>
    <t>06/04/2003      0.15   3489.05         2      3.80    -13.70      0.00       888       660     10.97      3.80</t>
  </si>
  <si>
    <t>06/05/2003     12.70   3501.75         2     13.35     -2.75      0.00       888       522     11.42     13.35</t>
  </si>
  <si>
    <t>06/06/2003      1.75   3503.50         2      9.35     -9.45      0.00       723       636     11.32      1.15</t>
  </si>
  <si>
    <t>06/09/2003     -5.65   3497.85         1      2.25    -10.95      0.00       537       672     10.76      0.00</t>
  </si>
  <si>
    <t>06/10/2003      7.70   3505.55         2      7.90     -6.40      0.00       900       585     10.74      7.90</t>
  </si>
  <si>
    <t>06/11/2003    -22.80   3482.75         2      2.10    -22.90      0.00       648       888     10.67      0.00</t>
  </si>
  <si>
    <t>06/12/2003      9.95   3492.70         2     10.85     -8.15      0.00       891       558     10.32     10.85</t>
  </si>
  <si>
    <t>06/13/2003    -10.35   3482.35         2      0.05    -11.95      0.00       759       873     10.20      0.00</t>
  </si>
  <si>
    <t>06/16/2003     32.35   3514.70         2     33.50     -3.50      0.00       900       537     11.40     33.50</t>
  </si>
  <si>
    <t>06/17/2003     14.20   3528.90         2     14.65     -2.95      0.00       906       582     12.02     14.65</t>
  </si>
  <si>
    <t>06/18/2003     -5.85   3523.05         2      7.75     -7.00      0.00       642       816     11.78      0.00</t>
  </si>
  <si>
    <t>06/19/2003      8.55   3531.60         1     10.25     -0.25      0.00       882       597     11.93      0.00</t>
  </si>
  <si>
    <t>06/20/2003      8.95   3540.55         2     11.85      0.00      0.00       873       915     12.35      0.00</t>
  </si>
  <si>
    <t>06/23/2003      3.30   3543.85         1      7.75     -0.50      0.00       852       567     12.54      0.00</t>
  </si>
  <si>
    <t>06/24/2003      2.10   3545.95         1      2.10      0.00      0.00       906       915      9.57      0.00</t>
  </si>
  <si>
    <t>06/25/2003     12.85   3558.80         1     14.05     -1.20      0.00       882       798      9.90      6.25</t>
  </si>
  <si>
    <t>06/26/2003     -5.05   3553.75         2      3.00    -15.40      0.00       579       717      9.44      0.00</t>
  </si>
  <si>
    <t>06/27/2003     17.40   3571.15         2     19.60     -2.70      0.00       867       606      9.37      0.00</t>
  </si>
  <si>
    <t>06/30/2003    -25.30   3545.85         2      1.00    -26.35      0.00       531       903      9.06      0.00</t>
  </si>
  <si>
    <t>07/01/2003      8.65   3554.50         2     10.10     -8.50      0.00       897       549      9.26     10.10</t>
  </si>
  <si>
    <t>07/02/2003      6.65   3561.15         2      7.30     -5.20      0.00       885       801      9.44      7.30</t>
  </si>
  <si>
    <t>07/07/2003     15.60   3576.75         2     19.00      0.00      0.00       834       915      9.72     19.00</t>
  </si>
  <si>
    <t>07/08/2003     15.45   3592.20         2     17.40      0.00      0.00       888       915     10.12     17.40</t>
  </si>
  <si>
    <t>07/09/2003    -15.15   3577.05         2      3.60    -16.30      0.00       597       786     10.19      0.00</t>
  </si>
  <si>
    <t>07/10/2003     -5.10   3571.95         2      7.05     -7.20      0.00       828       624     10.15      0.00</t>
  </si>
  <si>
    <t>07/11/2003     -1.85   3570.10         2      0.00      0.00      0.00       915       915     10.04      0.00</t>
  </si>
  <si>
    <t>07/14/2003     -0.15   3569.95         1      3.00    -15.50      0.00       603       849      9.65      0.00</t>
  </si>
  <si>
    <t>07/15/2003     10.45   3580.40         2     21.60      0.00      0.00       846       915     10.73      0.00</t>
  </si>
  <si>
    <t>07/16/2003     17.60   3598.00         2     29.75      0.00      0.00       615       915     10.54      0.00</t>
  </si>
  <si>
    <t>07/17/2003      2.15   3600.15         2      9.05     -5.00      0.00       843       666     10.26      0.00</t>
  </si>
  <si>
    <t>07/18/2003     18.25   3618.40         2     18.25     -2.00      0.00       795       522     10.78     17.95</t>
  </si>
  <si>
    <t>07/21/2003     17.60   3636.00         2     25.50     -2.00      0.00       861       522     11.55      0.00</t>
  </si>
  <si>
    <t>07/22/2003     10.30   3646.30         2     15.00     -8.20      0.00       765       591     11.70      9.30</t>
  </si>
  <si>
    <t>07/23/2003    -18.55   3627.75         2      1.25    -19.45      0.00       519       774     11.38      0.00</t>
  </si>
  <si>
    <t>07/24/2003     12.10   3639.85         1     13.30     -4.75      0.00       897       558     11.94      0.00</t>
  </si>
  <si>
    <t>07/25/2003      8.95   3648.80         2      9.40    -10.00      0.00       897       549     11.71      9.40</t>
  </si>
  <si>
    <t>07/28/2003      7.00   3655.80         2     17.65     -0.50      0.00       621       519     12.44     17.65</t>
  </si>
  <si>
    <t>07/29/2003    -10.80   3645.00         2     17.75    -12.25      0.00       576       660     12.35      0.00</t>
  </si>
  <si>
    <t>07/30/2003     -8.55   3636.45         2      4.55     -8.95      0.00       609       633     12.52      0.00</t>
  </si>
  <si>
    <t>07/31/2003    -11.05   3625.40         2      7.75    -11.70      0.00       549       819     12.41      0.00</t>
  </si>
  <si>
    <t>08/01/2003     -0.85   3624.55         1      0.00     -2.70      0.00       915       522     12.04      0.00</t>
  </si>
  <si>
    <t>08/04/2003      4.35   3628.90         1      9.30     -6.50      0.00       855       681     11.56      9.30</t>
  </si>
  <si>
    <t>08/05/2003     13.75   3642.65         2     13.75     -4.35      0.00       906       819     11.37      6.85</t>
  </si>
  <si>
    <t>08/06/2003     -1.00   3641.65         2      3.50     -6.50      0.00       555       540     11.37      0.00</t>
  </si>
  <si>
    <t>08/07/2003     12.95   3654.60         1     14.15     -0.75      0.00       861       528     11.72     14.15</t>
  </si>
  <si>
    <t>08/08/2003      6.70   3661.30         1     10.65     -2.50      0.00       603       537     12.26      6.30</t>
  </si>
  <si>
    <t>08/11/2003    -13.35   3647.95         2     14.00    -14.15      0.00       573       855     12.81      0.00</t>
  </si>
  <si>
    <t>08/12/2003     10.15   3658.10         1     10.35     -0.25      0.00       900       537     12.24     10.35</t>
  </si>
  <si>
    <t>08/13/2003     -6.05   3652.05         2      4.35    -11.65      0.00       879       822     10.97      0.00</t>
  </si>
  <si>
    <t>08/14/2003      2.50   3654.55         2      6.40     -3.60      0.00       675       693     10.84      4.40</t>
  </si>
  <si>
    <t>08/15/2003      1.80   3656.35         1      3.50     -3.25      0.00       579       543     10.10      3.50</t>
  </si>
  <si>
    <t>08/18/2003      2.30   3658.65         1      3.00     -1.75      0.00       822       633      8.98      3.00</t>
  </si>
  <si>
    <t>08/19/2003      3.40   3662.05         1      9.60     -1.00      0.00       822       519      8.71      5.05</t>
  </si>
  <si>
    <t>08/20/2003      4.65   3666.70         2      7.80     -1.25      0.00       660       546      9.04      7.80</t>
  </si>
  <si>
    <t>08/21/2003      4.35   3671.05         2      9.80    -11.25      0.00       645       549      8.86      0.00</t>
  </si>
  <si>
    <t>08/22/2003     36.10   3707.15         2     37.25     -0.75      0.00       900       537     10.25      0.00</t>
  </si>
  <si>
    <t>08/25/2003      1.60   3708.75         2      3.25     -9.25      0.00       891       612      9.53      3.25</t>
  </si>
  <si>
    <t>08/26/2003    -19.25   3689.50         2      7.00    -19.90      0.00       543       792      9.00      0.00</t>
  </si>
  <si>
    <t>08/27/2003      2.20   3691.70         2      5.10     -4.00      0.00       747       555      9.02      5.10</t>
  </si>
  <si>
    <t>08/28/2003     -3.55   3688.15         2      7.75     -5.00      0.00       558       663      9.02      0.00</t>
  </si>
  <si>
    <t>08/29/2003      2.95   3691.10         2      4.10     -2.90      0.00       888       897      9.23      4.10</t>
  </si>
  <si>
    <t>09/02/2003      3.50   3694.60         2      5.65    -18.85      0.00       870       777      9.05      5.65</t>
  </si>
  <si>
    <t>09/03/2003      0.80   3695.40         2      4.55     -4.45      0.00       534       591      8.59      0.00</t>
  </si>
  <si>
    <t>09/04/2003     10.70   3706.10         1     11.90     -1.50      0.00       780       522      9.01     11.90</t>
  </si>
  <si>
    <t>09/05/2003     -4.35   3701.75         2      5.75     -7.20      0.00       627       885      8.59      5.75</t>
  </si>
  <si>
    <t>09/08/2003      1.05   3702.80         1      2.25     -2.25      0.00       771       597      8.17      2.25</t>
  </si>
  <si>
    <t>09/09/2003     -1.20   3701.60         2      6.70    -12.00      0.00       798       564      7.80      6.70</t>
  </si>
  <si>
    <t>09/10/2003      1.45   3703.05         2      4.85     -6.70      0.00       864       723      7.53      0.00</t>
  </si>
  <si>
    <t>09/11/2003      2.50   3705.55         2      2.50     -6.40      0.00       906       627      7.43      0.10</t>
  </si>
  <si>
    <t>09/12/2003      2.40   3707.95         2      3.35    -13.70      0.00       867       696      7.28      3.35</t>
  </si>
  <si>
    <t>09/15/2003     -3.20   3704.75         1      1.25     -5.00      0.00       555       672      7.17      0.00</t>
  </si>
  <si>
    <t>09/16/2003     19.65   3724.40         2     21.05     -3.45      0.00       894       525      8.07     21.05</t>
  </si>
  <si>
    <t>09/17/2003      6.20   3730.60         2      8.15     -1.70      0.00       762       570      8.00      8.15</t>
  </si>
  <si>
    <t>09/18/2003      9.15   3739.75         2     10.30     -4.75      0.00       876       546      8.12     10.30</t>
  </si>
  <si>
    <t>09/19/2003    -10.35   3729.40         2      2.25    -10.40      0.00       564       909      7.75      0.00</t>
  </si>
  <si>
    <t>09/22/2003     -1.20   3728.20         1      3.50     -3.50      0.00       813       636      6.06      0.00</t>
  </si>
  <si>
    <t>09/23/2003      3.50   3731.70         2      8.70     -4.45      0.00       723       573      6.33      6.65</t>
  </si>
  <si>
    <t>09/24/2003     23.95   3755.65         2     26.35     -1.40      0.00       897       636      7.30      0.00</t>
  </si>
  <si>
    <t>09/25/2003     12.55   3768.20         2     12.55     -6.65      0.00       843       570      7.67     12.50</t>
  </si>
  <si>
    <t>09/26/2003      4.00   3772.20         2     16.15     -0.50      0.00       675       522      8.09      8.70</t>
  </si>
  <si>
    <t>09/29/2003      9.60   3781.80         2     12.50    -11.50      0.00       822       612      8.51     12.50</t>
  </si>
  <si>
    <t>10/01/2003     20.15   3801.95         2     22.05     -1.95      0.00       885       648      9.33     22.05</t>
  </si>
  <si>
    <t>10/02/2003     -5.75   3796.20         2     10.60     -5.55      0.00       663       912      9.63      2.50</t>
  </si>
  <si>
    <t>10/03/2003     -3.80   3792.40         2      4.30    -12.20      0.00       732       567      9.25      4.30</t>
  </si>
  <si>
    <t>10/06/2003     -6.15   3786.25         1      1.25     -7.20      0.00       582       858      9.03      0.00</t>
  </si>
  <si>
    <t>10/07/2003      0.70   3786.95         1      6.55     -5.15      0.00       645       813      9.24      6.55</t>
  </si>
  <si>
    <t>10/08/2003    -10.75   3776.20         2      4.05    -13.10      0.00       546       855      9.11      0.00</t>
  </si>
  <si>
    <t>10/09/2003    -19.75   3756.45         2      6.75    -24.15      0.00       561       816      9.21      0.00</t>
  </si>
  <si>
    <t>10/10/2003      2.30   3758.75         1      2.30     -2.00      0.00       600       573      9.20      0.00</t>
  </si>
  <si>
    <t>10/13/2003     -3.35   3755.40         2      9.00     -4.50      0.00       570       738      9.48      0.00</t>
  </si>
  <si>
    <t>10/14/2003      4.35   3759.75         1      4.35     -3.75      0.00       903       528      9.63      4.30</t>
  </si>
  <si>
    <t>10/15/2003      9.10   3768.85         2     17.75     -0.25      0.00       837       516      9.47      0.00</t>
  </si>
  <si>
    <t>10/16/2003      0.95   3769.80         2     12.30     -2.20      0.00       723       825      9.68      0.00</t>
  </si>
  <si>
    <t>10/17/2003      9.45   3779.25         2     15.85     -5.75      0.00       846       531      9.95      0.00</t>
  </si>
  <si>
    <t>10/20/2003      7.45   3786.70         1      7.45     -0.50      0.00       732       531     10.21      5.85</t>
  </si>
  <si>
    <t>10/21/2003      6.45   3793.15         1      9.15     -2.50      0.00       771       525     10.50      9.15</t>
  </si>
  <si>
    <t>10/22/2003     -3.80   3789.35         2      3.80     -7.70      0.00       774       612     10.25      0.00</t>
  </si>
  <si>
    <t>10/23/2003      2.20   3791.55         2     10.10     -1.90      0.00       798       846      9.44      6.10</t>
  </si>
  <si>
    <t>10/24/2003    -20.80   3770.75         2      6.50    -20.60      0.00       606       906      9.14      0.00</t>
  </si>
  <si>
    <t>10/27/2003     -4.70   3766.05         1      2.75     -6.50      0.00       555       876      8.47      0.00</t>
  </si>
  <si>
    <t>10/28/2003      7.65   3773.70         2      7.80     -5.70      0.00       900       840      8.23      7.80</t>
  </si>
  <si>
    <t>10/29/2003     -1.55   3772.15         2      5.30     -2.20      0.00       585       678      7.39      0.00</t>
  </si>
  <si>
    <t>10/30/2003      3.20   3775.35         2     18.75     -0.25      0.00       570       522      7.80      0.00</t>
  </si>
  <si>
    <t>10/31/2003     -5.10   3770.25         2      3.55     -7.60      0.00       546       915      7.76      0.00</t>
  </si>
  <si>
    <t>11/03/2003      4.65   3774.90         2     11.50     -4.50      0.00       564       528      8.28     11.50</t>
  </si>
  <si>
    <t>11/04/2003     -1.60   3773.30         2      2.80    -10.70      0.00       783       639      8.09      0.00</t>
  </si>
  <si>
    <t>11/05/2003    -14.70   3758.60         2      2.30    -17.00      0.00       537       894      8.00      0.00</t>
  </si>
  <si>
    <t>11/06/2003    -11.35   3747.25         1      0.00    -11.40      0.00       915       906      7.66      0.00</t>
  </si>
  <si>
    <t>11/07/2003      9.95   3757.20         2     12.35     -5.15      0.00       897       792      8.17      0.00</t>
  </si>
  <si>
    <t>11/10/2003      1.55   3758.75         1      3.25     -2.25      0.00       888       780      7.88      0.00</t>
  </si>
  <si>
    <t>11/11/2003      2.05   3760.80         1      2.05     -2.75      0.00       606       564      7.76      1.25</t>
  </si>
  <si>
    <t>11/12/2003     11.40   3772.20         2     12.80     -4.25      0.00       843       573      7.52     12.80</t>
  </si>
  <si>
    <t>11/13/2003      2.95   3775.15         2      5.15     -1.50      0.00       870       516      7.16      4.30</t>
  </si>
  <si>
    <t>11/14/2003      3.05   3778.20         1      6.00     -0.25      0.00       849       822      6.67      0.00</t>
  </si>
  <si>
    <t>11/17/2003      1.80   3780.00         1      8.25     -2.75      0.00       747       528      6.71      0.00</t>
  </si>
  <si>
    <t>11/18/2003     -1.25   3778.75         2      6.60     -3.50      0.00       636       537      6.58      6.60</t>
  </si>
  <si>
    <t>11/19/2003     -2.25   3776.50         2      2.35     -3.65      0.00       561       591      6.51      0.00</t>
  </si>
  <si>
    <t>11/20/2003      7.75   3784.25         2     17.10     -5.00      0.00       723       531      6.86     17.10</t>
  </si>
  <si>
    <t>11/21/2003      4.15   3788.40         2      9.30     -3.70      0.00       741       582      7.00      9.30</t>
  </si>
  <si>
    <t>11/24/2003     18.10   3806.50         2     18.50     -1.00      0.00       897       528      7.78     18.50</t>
  </si>
  <si>
    <t>11/25/2003      2.75   3809.25         2      8.90     -1.20      0.00       666       543      7.84      7.45</t>
  </si>
  <si>
    <t>11/26/2003    -14.50   3794.75         2      5.05    -14.90      0.00       552       723      7.83      0.05</t>
  </si>
  <si>
    <t>12/01/2003     -1.60   3793.15         2      9.50     -4.50      0.00       684       798      7.36      0.00</t>
  </si>
  <si>
    <t>12/02/2003      0.20   3793.35         2      0.60     -8.95      0.00       807       762      7.22      0.50</t>
  </si>
  <si>
    <t>12/03/2003      7.70   3801.05         1      7.90     -2.50      0.00       885       540      7.04      6.85</t>
  </si>
  <si>
    <t>12/04/2003     -8.85   3792.20         1      1.00     -8.90      0.00       570       897      6.95      0.00</t>
  </si>
  <si>
    <t>12/05/2003     -4.85   3787.35         2      3.75     -7.45      0.00       630       867      7.02      0.00</t>
  </si>
  <si>
    <t>12/08/2003     13.60   3800.95         2     15.00     -2.50      0.00       876       615      7.77     15.00</t>
  </si>
  <si>
    <t>12/09/2003     15.20   3816.15         2     16.60     -4.40      0.00       888       801      7.98      0.00</t>
  </si>
  <si>
    <t>12/10/2003      7.45   3823.60         1      7.45     -1.25      0.00       699       531      8.19      6.10</t>
  </si>
  <si>
    <t>12/11/2003      9.30   3832.90         1     11.50     -0.25      0.00       861       525      8.66     11.50</t>
  </si>
  <si>
    <t>12/12/2003      6.70   3839.60         2      8.40     -5.95      0.00       867       543      8.44      7.05</t>
  </si>
  <si>
    <t>12/15/2003     28.85   3868.45         2     30.00      0.00      0.00       900       915      9.69      0.00</t>
  </si>
  <si>
    <t>12/16/2003      8.55   3877.00         2     11.00     -1.40      0.00       870       534      9.94     11.00</t>
  </si>
  <si>
    <t>12/17/2003     -8.30   3868.70         2      0.30     -8.70      0.00       531       822      9.54      0.00</t>
  </si>
  <si>
    <t>12/18/2003      4.40   3873.10         2      5.55     -4.75      0.00       861       543      9.49      5.55</t>
  </si>
  <si>
    <t>12/19/2003     -1.60   3871.50         2      7.25     -1.75      0.00       630       537      9.73      7.25</t>
  </si>
  <si>
    <t>12/22/2003      1.55   3873.05         1      1.55     -4.50      0.00       903       624      8.95      1.50</t>
  </si>
  <si>
    <t>12/23/2003     -2.35   3870.70         2      5.30     -3.70      0.00       828       888      8.75      1.75</t>
  </si>
  <si>
    <t>12/29/2003     19.60   3890.30         2     19.60     -2.00      0.00       906       606      8.81     19.00</t>
  </si>
  <si>
    <t>12/30/2003      7.25   3897.55         2      7.90     -2.20      0.00       894       546      8.76      7.90</t>
  </si>
  <si>
    <t>12/31/2003     -5.85   3891.70         2      1.30    -11.70      0.00       525       828      8.57      1.30</t>
  </si>
  <si>
    <t>01/02/2004    -17.55   3874.15         2      1.55    -17.35      0.00       546       912      8.17      0.00</t>
  </si>
  <si>
    <t>01/05/2004     10.35   3884.50         2     10.50     -7.00      0.00       891       693      8.67     10.50</t>
  </si>
  <si>
    <t>01/06/2004      1.20   3885.70         2      5.90     -0.50      0.00       663       519      8.57      3.30</t>
  </si>
  <si>
    <t>01/07/2004      6.40   3892.10         2      6.60     -7.20      0.00       906       810      8.85      6.60</t>
  </si>
  <si>
    <t>01/08/2004      5.65   3897.75         2      5.65     -0.50      0.00       906       522      8.94      0.00</t>
  </si>
  <si>
    <t>01/09/2004      6.60   3904.35         1      8.05     -2.75      0.00       882       525      8.60      5.00</t>
  </si>
  <si>
    <t>01/12/2004      9.10   3913.45         2      9.10     -6.00      0.00       906       549      8.22      9.00</t>
  </si>
  <si>
    <t>01/13/2004     -5.35   3908.10         2      1.25     -5.25      0.00       519       594      7.91      0.00</t>
  </si>
  <si>
    <t>01/14/2004     -5.80   3902.30         2      0.25     -8.15      0.00       519       876      7.35      0.00</t>
  </si>
  <si>
    <t>01/15/2004     12.00   3914.30         2     12.00    -11.20      0.00       861       558      7.53     10.70</t>
  </si>
  <si>
    <t>01/16/2004     15.25   3929.55         2     15.25     -2.75      0.00       804       534      6.79     14.70</t>
  </si>
  <si>
    <t>01/20/2004     -8.80   3920.75         2      2.55     -9.40      0.00       570       840      6.37      2.55</t>
  </si>
  <si>
    <t>01/21/2004    -14.55   3906.20         2      0.05    -17.45      0.00       546       684      6.36      0.00</t>
  </si>
  <si>
    <t>01/22/2004      4.75   3910.95         2      9.20     -3.75      0.00       699       537      6.54      9.20</t>
  </si>
  <si>
    <t>01/23/2004      8.85   3919.80         2     17.25     -3.50      0.00       858       564      7.04      0.00</t>
  </si>
  <si>
    <t>01/26/2004     24.85   3944.65         2     26.00     -3.50      0.00       894       630      8.26     26.00</t>
  </si>
  <si>
    <t>01/27/2004     -3.10   3941.55         2      2.25     -3.75      0.00       558       603      8.11      0.00</t>
  </si>
  <si>
    <t>01/28/2004    -12.35   3929.20         2      4.35    -15.40      0.00       801       894      7.35      0.00</t>
  </si>
  <si>
    <t>01/29/2004     -6.25   3922.95         2      5.05     -9.35      0.00       582       894      7.20      0.00</t>
  </si>
  <si>
    <t>01/30/2004      4.05   3927.00         2      7.50     -5.15      0.00       813       558      7.51      0.00</t>
  </si>
  <si>
    <t>02/02/2004     -6.70   3920.30         1      4.50     -9.00      0.00       711       879      7.66      0.00</t>
  </si>
  <si>
    <t>02/03/2004     11.80   3932.10         2     15.75     -1.70      0.00       828       528      7.92      2.80</t>
  </si>
  <si>
    <t>02/04/2004    -11.55   3920.55         2      6.50    -19.40      0.00       594       855      7.95      0.00</t>
  </si>
  <si>
    <t>02/05/2004     10.25   3930.80         2     10.25     -2.00      0.00       735       519      8.14      9.70</t>
  </si>
  <si>
    <t>02/06/2004      3.25   3934.05         2      5.10     -7.85      0.00       588       657      8.11      3.65</t>
  </si>
  <si>
    <t>02/09/2004      5.15   3939.20         1      6.60      0.00      0.00       885       915      8.04      6.60</t>
  </si>
  <si>
    <t>02/10/2004      6.85   3946.05         2     12.25     -0.50      0.00       720       516      8.19     12.25</t>
  </si>
  <si>
    <t>02/11/2004     -2.65   3943.40         1      1.00    -10.00      0.00       555       618      8.18      0.00</t>
  </si>
  <si>
    <t>02/12/2004      3.95   3947.35         2      6.90     -2.20      0.00       780       567      8.51      6.90</t>
  </si>
  <si>
    <t>02/13/2004    -17.55   3929.80         2      1.55    -20.95      0.00       543       588      7.99      0.00</t>
  </si>
  <si>
    <t>02/17/2004      2.65   3932.45         2      7.80     -4.70      0.00       801       534      7.62      7.80</t>
  </si>
  <si>
    <t>02/18/2004    -13.85   3918.60         2      3.75    -13.90      0.00       693       906      7.68      0.00</t>
  </si>
  <si>
    <t>02/19/2004     15.10   3933.70         2     16.05     -2.75      0.00       900       687      8.48      0.00</t>
  </si>
  <si>
    <t>02/20/2004     -8.50   3925.20         2      7.85    -10.65      0.00       714       792      8.41      1.80</t>
  </si>
  <si>
    <t>02/23/2004     11.35   3936.55         2     19.00     -0.50      0.00       795       522      8.50      0.00</t>
  </si>
  <si>
    <t>02/24/2004     -1.05   3935.50         2      4.40     -3.00      0.00       819       543      7.42      2.50</t>
  </si>
  <si>
    <t>02/25/2004     -3.90   3931.60         1      0.75     -9.45      0.00       519       642      7.34      0.00</t>
  </si>
  <si>
    <t>02/26/2004      5.85   3937.45         2      8.55     -6.50      0.00       696       543      7.55      8.55</t>
  </si>
  <si>
    <t>02/27/2004     -8.85   3928.60         2      0.50    -18.70      0.00       516       840      7.33      0.00</t>
  </si>
  <si>
    <t>03/01/2004      3.80   3932.40         1      5.75     -0.50      0.00       837       732      7.24      5.75</t>
  </si>
  <si>
    <t>03/02/2004      8.30   3940.70         2     12.50     -0.50      0.00       699       516      7.64     12.50</t>
  </si>
  <si>
    <t>03/03/2004     10.45   3951.15         2     10.45     -1.15      0.00       756       579      7.37      9.85</t>
  </si>
  <si>
    <t>03/04/2004     -0.20   3950.95         1      0.00     -2.25      0.00       915       774      7.05      0.00</t>
  </si>
  <si>
    <t>03/05/2004      5.45   3956.40         2     10.85     -0.25      0.00       828       516      7.08     10.85</t>
  </si>
  <si>
    <t>03/08/2004      6.05   3962.45         1      6.50     -0.75      0.00       900       786      7.15      0.00</t>
  </si>
  <si>
    <t>03/09/2004     -0.20   3962.25         2      9.15     -0.85      0.00       630       663      7.28      0.00</t>
  </si>
  <si>
    <t>03/10/2004     21.70   3983.95         2     24.10     -0.95      0.00       876       726      7.87      0.00</t>
  </si>
  <si>
    <t>03/11/2004     13.55   3997.50         2     13.55     -0.85      0.00       627       567      8.50     13.25</t>
  </si>
  <si>
    <t>03/12/2004     -5.25   3992.25         2      4.10     -9.00      0.00       606       552      8.36      0.00</t>
  </si>
  <si>
    <t>03/15/2004    -14.10   3978.15         2      1.25    -15.25      0.00       534       597      8.34      0.00</t>
  </si>
  <si>
    <t>03/16/2004     12.20   3990.35         2     12.20     -3.75      0.00       801       519      8.56      7.35</t>
  </si>
  <si>
    <t>03/17/2004     12.65   4003.00         2     17.80     -1.75      0.00       882       516      9.26     17.80</t>
  </si>
  <si>
    <t>03/18/2004     -4.70   3998.30         2      1.30    -17.60      0.00       573       741      8.53      0.00</t>
  </si>
  <si>
    <t>03/19/2004      9.90   4008.20         2     10.80     -9.70      0.00       888       813      8.67      0.00</t>
  </si>
  <si>
    <t>03/22/2004     -1.10   4007.10         2     10.30     -4.20      0.00       789       768      8.24      0.00</t>
  </si>
  <si>
    <t>03/23/2004     12.25   4019.35         2     12.25     -0.50      0.00       858       516      8.63      9.65</t>
  </si>
  <si>
    <t>03/24/2004      8.10   4027.45         1      8.10     -1.45      0.00       663       612      9.00      7.30</t>
  </si>
  <si>
    <t>03/25/2004     10.65   4038.10         2     14.30     -2.70      0.00       888       633      9.29     14.30</t>
  </si>
  <si>
    <t>03/26/2004     -6.05   4032.05         2      4.30     -4.70      0.00       579       627      9.48      0.50</t>
  </si>
  <si>
    <t>03/29/2004     14.35   4046.40         2     20.00     -0.50      0.00       855       522     10.19     20.00</t>
  </si>
  <si>
    <t>03/30/2004      0.35   4046.75         2      8.70     -1.00      0.00       741       519     10.00      1.00</t>
  </si>
  <si>
    <t>03/31/2004      0.60   4047.35         1      5.80     -4.25      0.00       831       549      9.77      5.80</t>
  </si>
  <si>
    <t>04/01/2004     -0.70   4046.65         1      2.75     -3.75      0.00       588       870      9.90      0.00</t>
  </si>
  <si>
    <t>04/02/2004     -6.05   4040.60         2     13.00     -5.35      0.00       564       906     10.01      0.00</t>
  </si>
  <si>
    <t>04/05/2004      2.55   4043.15         1      3.25      0.00      0.00       897       915      9.85      3.25</t>
  </si>
  <si>
    <t>04/06/2004     -5.05   4038.10         2      0.80     -7.20      0.00       648       570      9.43      0.00</t>
  </si>
  <si>
    <t>04/07/2004     -1.55   4036.55         2     12.30     -3.20      0.00       597       843      8.84      0.00</t>
  </si>
  <si>
    <t>04/08/2004     13.70   4050.25         2     22.85      0.00      0.00       861       915      9.31      0.00</t>
  </si>
  <si>
    <t>04/12/2004      1.85   4052.10         2      6.00     -4.00      0.00       600       531      9.40      6.00</t>
  </si>
  <si>
    <t>04/13/2004     30.65   4082.75         2     35.55     -0.45      0.00       852       534     11.12      0.00</t>
  </si>
  <si>
    <t>04/14/2004      0.50   4083.25         2      7.85     -0.65      0.00       687       750     10.90      0.00</t>
  </si>
  <si>
    <t>04/15/2004     -2.55   4080.70         2     14.85     -8.25      0.00       795       531     10.75      0.00</t>
  </si>
  <si>
    <t>04/16/2004     -4.15   4076.55         1      3.00     -4.20      0.00       714       888     10.84      0.00</t>
  </si>
  <si>
    <t>04/19/2004      1.80   4078.35         1      2.75     -4.00      0.00       873       558     10.43      2.75</t>
  </si>
  <si>
    <t>04/20/2004     37.85   4116.20         2     37.85     -2.25      0.00       906       543     11.81      0.00</t>
  </si>
  <si>
    <t>04/21/2004      8.35   4124.55         2     13.75     -1.20      0.00       627       528     11.89     13.75</t>
  </si>
  <si>
    <t>04/22/2004     24.70   4149.25         2     35.70     -0.75      0.00       912       522     13.27     35.70</t>
  </si>
  <si>
    <t>04/23/2004     -2.75   4146.50         2      3.80     -5.10      0.00       546       813     12.74      0.00</t>
  </si>
  <si>
    <t>04/26/2004     -6.40   4140.10         1      0.25     -8.20      0.00       543       648     12.54      0.00</t>
  </si>
  <si>
    <t>04/27/2004     -7.40   4132.70         1      0.00     -9.75      0.00       915       828     11.54      0.00</t>
  </si>
  <si>
    <t>04/28/2004     16.15   4148.85         2     18.30     -4.70      0.00       864       522     12.02      0.00</t>
  </si>
  <si>
    <t>04/29/2004      5.75   4154.60         2     14.20     -6.50      0.00       648       534     12.44     14.20</t>
  </si>
  <si>
    <t>04/30/2004     12.95   4167.55         2     13.35     -3.75      0.00       900       522     12.97      0.00</t>
  </si>
  <si>
    <t>05/03/2004     -7.65   4159.90         1      2.00     -7.95      0.00       621       891     12.42      0.00</t>
  </si>
  <si>
    <t>05/04/2004     10.00   4169.90         2     10.00     -0.75      0.00       807       522     12.76      6.65</t>
  </si>
  <si>
    <t>05/05/2004     -4.40   4165.50         1      1.50     -5.50      0.00       528       567     12.79      0.00</t>
  </si>
  <si>
    <t>05/06/2004    -14.10   4151.40         2      4.30    -17.20      0.00       705       873     12.39      0.00</t>
  </si>
  <si>
    <t>05/07/2004     11.95   4163.35         2     12.40      0.00      0.00       900       915     11.87      7.35</t>
  </si>
  <si>
    <t>05/10/2004     -8.80   4154.55         2      6.30    -12.20      0.00       636       696     11.88      0.00</t>
  </si>
  <si>
    <t>05/11/2004    -10.60   4143.95         2      0.00    -10.75      0.00       915       621     10.11      0.00</t>
  </si>
  <si>
    <t>05/12/2004    -12.30   4131.65         2      7.05    -11.95      0.00       771       834     10.07      0.00</t>
  </si>
  <si>
    <t>05/13/2004      4.15   4135.80         2     13.80     -5.25      0.00       657       546     10.01     13.80</t>
  </si>
  <si>
    <t>05/14/2004      3.60   4139.40         2     10.80    -15.25      0.00       798       546     10.40     10.80</t>
  </si>
  <si>
    <t>05/17/2004     -0.70   4138.70         1      1.25     -6.00      0.00       879       843     10.33      0.00</t>
  </si>
  <si>
    <t>05/18/2004     -7.15   4131.55         1      1.50     -8.45      0.00       531       780      8.51      0.00</t>
  </si>
  <si>
    <t>05/19/2004    -18.30   4113.25         2      0.00    -21.20      0.00       915       807      7.82      0.00</t>
  </si>
  <si>
    <t>05/20/2004     -2.85   4110.40         2      6.05     -8.25      0.00       690       594      6.34      0.10</t>
  </si>
  <si>
    <t>05/21/2004      6.75   4117.15         2     11.45     -1.25      0.00       840       519      6.72      6.05</t>
  </si>
  <si>
    <t>05/24/2004      5.40   4122.55         2     15.00     -6.00      0.00       720       528      7.46      0.00</t>
  </si>
  <si>
    <t>05/25/2004     28.70   4151.25         2     29.60     -3.25      0.00       891       552      8.94     29.60</t>
  </si>
  <si>
    <t>05/26/2004      1.80   4153.05         2      8.15     -0.95      0.00       639       537      8.43      0.00</t>
  </si>
  <si>
    <t>05/27/2004     -2.80   4150.25         2      0.85     -7.95      0.00       723       657      7.77      0.00</t>
  </si>
  <si>
    <t>05/28/2004      0.85   4151.10         1      0.85      0.00      0.00       906       915      7.14      0.00</t>
  </si>
  <si>
    <t>06/01/2004    -15.35   4135.75         2      3.75    -16.45      0.00       543       891      7.23      0.00</t>
  </si>
  <si>
    <t>06/02/2004      0.90   4136.65         2      8.05     -0.50      0.00       816       516      7.13      8.05</t>
  </si>
  <si>
    <t>06/03/2004     -0.25   4136.40         2      2.30    -11.10      0.00       561       852      7.17      0.00</t>
  </si>
  <si>
    <t>06/04/2004    -11.80   4124.60         2      1.75    -12.70      0.00       552       789      7.04      0.00</t>
  </si>
  <si>
    <t>06/07/2004      7.80   4132.40         1      8.25      0.00      0.00       894       915      6.84      8.25</t>
  </si>
  <si>
    <t>06/08/2004     -2.15   4130.25         1      2.55     -2.45      0.00       873       813      6.65      0.25</t>
  </si>
  <si>
    <t>06/09/2004      5.15   4135.40         2      5.80     -5.20      0.00       900       726      6.94      0.00</t>
  </si>
  <si>
    <t>06/10/2004     -0.30   4135.10         2      5.60     -3.50      0.00       759       561      6.87      0.00</t>
  </si>
  <si>
    <t>06/14/2004     11.10   4146.20         2     17.50     -1.00      0.00       855       522      7.05      0.00</t>
  </si>
  <si>
    <t>06/15/2004     -2.80   4143.40         2      0.00     -7.35      0.00       915       867      6.51      0.00</t>
  </si>
  <si>
    <t>06/16/2004     -4.60   4138.80         2      1.30     -8.20      0.00       546       873      6.51      0.00</t>
  </si>
  <si>
    <t>06/17/2004     -4.05   4134.75         2      8.30     -4.20      0.00       558       750      6.85      0.00</t>
  </si>
  <si>
    <t>06/18/2004      0.60   4135.35         1      6.50     -0.95      0.00       573       891      7.18      1.25</t>
  </si>
  <si>
    <t>06/21/2004      4.30   4139.65         1      5.25     -1.00      0.00       894       849      7.14      0.00</t>
  </si>
  <si>
    <t>06/22/2004      3.20   4142.85         1      3.55     -0.90      0.00       615       798      6.74      3.30</t>
  </si>
  <si>
    <t>06/23/2004     -4.35   4138.50         2      2.75     -4.75      0.00       531       597      6.13      0.00</t>
  </si>
  <si>
    <t>06/24/2004      1.10   4139.60         2      4.50     -3.65      0.00       870       915      4.88      0.00</t>
  </si>
  <si>
    <t>06/25/2004     -4.35   4135.25         1      0.75     -4.90      0.00       543       846      4.51      0.00</t>
  </si>
  <si>
    <t>06/28/2004     15.60   4150.85         2     20.00     -3.00      0.00       852       555      5.46      0.00</t>
  </si>
  <si>
    <t>06/29/2004     -6.80   4144.05         2      0.75     -9.90      0.00       531       813      5.46      0.00</t>
  </si>
  <si>
    <t>06/30/2004      0.40   4144.45         1      3.85     -4.15      0.00       879       822      5.46      3.85</t>
  </si>
  <si>
    <t>07/01/2004      7.65   4152.10         2     20.05     -4.50      0.00       774       567      6.06      0.00</t>
  </si>
  <si>
    <t>07/02/2004      0.75   4152.85         2      8.90     -5.70      0.00       669       531      6.39      8.90</t>
  </si>
  <si>
    <t>07/06/2004     -2.55   4150.30         2      5.55     -3.95      0.00       810       852      6.58      0.00</t>
  </si>
  <si>
    <t>07/07/2004      1.70   4152.00         2      2.60      0.00      0.00       522       915      6.30      0.00</t>
  </si>
  <si>
    <t>07/08/2004      8.85   4160.85         1      9.55     -2.75      0.00       900       552      6.65      2.75</t>
  </si>
  <si>
    <t>07/09/2004      2.05   4162.90         1      2.05     -2.50      0.00       699       519      6.46      0.00</t>
  </si>
  <si>
    <t>07/12/2004      2.10   4165.00         2      7.00    -13.00      0.00       819       561      6.53      7.00</t>
  </si>
  <si>
    <t>07/13/2004      2.60   4167.60         1      3.55      0.00      0.00       804       915      5.84      3.55</t>
  </si>
  <si>
    <t>07/14/2004      0.45   4168.05         2     19.00     -0.75      0.00       636       516      6.79     19.00</t>
  </si>
  <si>
    <t>07/15/2004      0.05   4168.10         2      3.95     -6.60      0.00       759       726      6.92      0.00</t>
  </si>
  <si>
    <t>07/16/2004     14.60   4182.70         2     15.55      0.00      0.00       897       915      7.28      0.00</t>
  </si>
  <si>
    <t>07/19/2004     -5.65   4177.05         1      3.50     -6.45      0.00       696       891      7.13      0.00</t>
  </si>
  <si>
    <t>07/20/2004      3.90   4180.95         2      4.30     -5.70      0.00       822       831      7.08      4.10</t>
  </si>
  <si>
    <t>07/21/2004    -13.25   4167.70         2      5.70    -13.30      0.00       642       900      7.19      0.00</t>
  </si>
  <si>
    <t>07/22/2004     16.60   4184.30         2     16.60     -1.90      0.00       609       531      7.88     10.20</t>
  </si>
  <si>
    <t>07/23/2004     -4.60   4179.70         2      0.50    -13.20      0.00       519       891      7.68      0.00</t>
  </si>
  <si>
    <t>07/26/2004     -3.45   4176.25         1      3.25     -4.00      0.00       837       882      7.81      0.00</t>
  </si>
  <si>
    <t>07/27/2004     14.65   4190.90         2     19.55     -2.95      0.00       855       648      7.79     19.55</t>
  </si>
  <si>
    <t>07/28/2004    -12.40   4178.50         2      6.65    -25.40      0.00       555       915      8.08      0.00</t>
  </si>
  <si>
    <t>07/29/2004      7.65   4186.15         1      7.65     -2.00      0.00       861       564      8.27      7.10</t>
  </si>
  <si>
    <t>07/30/2004      5.20   4191.35         1     10.90     -0.25      0.00       870       519      7.81      9.10</t>
  </si>
  <si>
    <t>08/02/2004      2.80   4194.15         1      5.25     -0.75      0.00       885       750      7.63      5.25</t>
  </si>
  <si>
    <t>08/03/2004     -2.65   4191.50         1      1.25     -6.20      0.00       642       807      7.42      0.00</t>
  </si>
  <si>
    <t>08/04/2004     14.25   4205.75         2     14.25     -0.75      0.00       603       519      8.00      9.60</t>
  </si>
  <si>
    <t>08/05/2004     10.55   4216.30         1     11.75     -1.00      0.00       897       657      8.11      0.00</t>
  </si>
  <si>
    <t>08/06/2004      9.90   4226.20         2     13.30     -5.70      0.00       882       813      8.67      0.00</t>
  </si>
  <si>
    <t>08/09/2004     -1.00   4225.20         2      4.35     -3.75      0.00       585       522      8.54      0.00</t>
  </si>
  <si>
    <t>08/10/2004      2.25   4227.45         2      6.80     -5.20      0.00       642       531      8.70      6.80</t>
  </si>
  <si>
    <t>08/11/2004     11.75   4239.20         2     11.75    -10.00      0.00       849       543      8.34     11.70</t>
  </si>
  <si>
    <t>08/12/2004      3.40   4242.60         2      4.05     -6.95      0.00       741       828      8.34      0.00</t>
  </si>
  <si>
    <t>08/13/2004     15.85   4258.45         2     15.85     -2.75      0.00       675       519      8.36     11.95</t>
  </si>
  <si>
    <t>08/16/2004     24.35   4282.80         2     27.50     -2.00      0.00       792       522      9.56     27.50</t>
  </si>
  <si>
    <t>08/17/2004      6.50   4289.30         2      9.45    -10.00      0.00       870       537      9.82      0.00</t>
  </si>
  <si>
    <t>08/18/2004     21.20   4310.50         2     21.60      0.00      0.00       900       915     10.61     21.60</t>
  </si>
  <si>
    <t>08/19/2004     -0.25   4310.25         2      6.15     -1.80      0.00       780       885     10.09      6.15</t>
  </si>
  <si>
    <t>08/20/2004     -0.60   4309.65         2      3.55     -4.45      0.00       885       726     10.24      3.55</t>
  </si>
  <si>
    <t>08/23/2004     -4.80   4304.85         2      5.00     -7.90      0.00       543       882     10.33      0.00</t>
  </si>
  <si>
    <t>08/24/2004     -2.80   4302.05         2      4.10     -6.90      0.00       675       774      9.56      3.80</t>
  </si>
  <si>
    <t>08/25/2004     -0.40   4301.65         1      2.50     -6.25      0.00       552       705      9.35      1.05</t>
  </si>
  <si>
    <t>08/26/2004     -1.10   4300.55         1      3.80     -1.65      0.00       786       903      9.16      0.00</t>
  </si>
  <si>
    <t>08/27/2004     -3.15   4297.40         1      1.25     -4.45      0.00       522       888      8.67      0.00</t>
  </si>
  <si>
    <t>08/30/2004      4.05   4301.45         1      4.50     -1.25      0.00       900       648      8.64      0.00</t>
  </si>
  <si>
    <t>08/31/2004      1.75   4303.20         2      1.90    -12.20      0.00       900       612      8.67      1.90</t>
  </si>
  <si>
    <t>09/01/2004     -0.55   4302.65         2      3.35     -3.75      0.00       735       525      8.12      3.35</t>
  </si>
  <si>
    <t>09/02/2004      7.05   4309.70         1      8.25     -0.25      0.00       864       807      7.95      8.25</t>
  </si>
  <si>
    <t>09/03/2004     10.80   4320.50         2     13.50     -3.70      0.00       867       531      7.96     13.50</t>
  </si>
  <si>
    <t>09/07/2004    -10.55   4309.95         2      1.80    -11.70      0.00       768       585      7.83      1.80</t>
  </si>
  <si>
    <t>09/08/2004      6.10   4316.05         1      6.10     -1.00      0.00       684       519      7.80      2.25</t>
  </si>
  <si>
    <t>09/09/2004     -6.60   4309.45         2      1.80    -14.70      0.00       837       648      7.30      1.80</t>
  </si>
  <si>
    <t>09/10/2004    -12.75   4296.70         2      4.85    -13.15      0.00       531       834      7.34      0.00</t>
  </si>
  <si>
    <t>09/13/2004     -6.15   4290.55         2      2.00    -12.00      0.00       876       702      6.65      0.00</t>
  </si>
  <si>
    <t>09/14/2004      2.35   4292.90         1      3.30     -1.50      0.00       726       552      5.44      3.30</t>
  </si>
  <si>
    <t>09/15/2004    -11.30   4281.60         2      0.25    -11.35      0.00       516       894      4.98      0.00</t>
  </si>
  <si>
    <t>09/16/2004     -0.35   4281.25         2      0.10     -0.40      0.00       906       906      3.90      0.00</t>
  </si>
  <si>
    <t>09/17/2004     -2.95   4278.30         2      5.35     -4.10      0.00       585       831      3.86      4.05</t>
  </si>
  <si>
    <t>09/20/2004      0.00   4278.30         0      0.00      0.00      0.00       915       915      3.68      0.00</t>
  </si>
  <si>
    <t>09/21/2004     -0.05   4278.25         2      0.85     -0.25      0.00       612       516      3.48      0.00</t>
  </si>
  <si>
    <t>09/22/2004     13.15   4291.40         2     15.55     -2.95      0.00       873       522      4.05      0.00</t>
  </si>
  <si>
    <t>09/23/2004     -7.10   4284.30         2      2.75     -7.15      0.00       561       909      4.06      0.00</t>
  </si>
  <si>
    <t>09/24/2004     -7.85   4276.45         2      0.25     -9.95      0.00       516       684      3.88      0.00</t>
  </si>
  <si>
    <t>09/27/2004     -0.45   4276.00         1      1.50     -2.75      0.00       897       849      3.90      0.00</t>
  </si>
  <si>
    <t>09/28/2004      7.30   4283.30         2     12.50     -5.95      0.00       786       585      4.30     10.20</t>
  </si>
  <si>
    <t>09/29/2004    -15.10   4268.20         2      0.00    -15.45      0.00       915       900      4.20      0.00</t>
  </si>
  <si>
    <t>09/30/2004      7.15   4275.35         1      9.35     -1.00      0.00       846       516      4.50      9.35</t>
  </si>
  <si>
    <t>10/01/2004     -0.10   4275.25         2      0.50     -9.50      0.00       516       561      4.11      0.00</t>
  </si>
  <si>
    <t>10/04/2004      5.50   4280.75         2      6.10     -6.00      0.00       840       543      3.74      0.00</t>
  </si>
  <si>
    <t>10/05/2004     -0.85   4279.90         1      3.55     -0.65      0.00       696       894      3.83      3.50</t>
  </si>
  <si>
    <t>10/06/2004     11.10   4291.00         2     11.75     -1.25      0.00       900       546      4.11     11.75</t>
  </si>
  <si>
    <t>10/07/2004     -0.85   4290.15         1      0.00     -1.70      0.00       915       525      4.02      0.00</t>
  </si>
  <si>
    <t>10/08/2004      2.70   4292.85         2      9.15     -3.95      0.00       609       537      4.24      9.15</t>
  </si>
  <si>
    <t>10/11/2004      3.20   4296.05         2      3.60     -1.95      0.00       783       675      4.32      2.55</t>
  </si>
  <si>
    <t>10/12/2004      5.85   4301.90         2     11.75     -5.75      0.00       840       549      4.74     11.75</t>
  </si>
  <si>
    <t>10/13/2004     13.70   4315.60         2     20.60     -0.75      0.00       777       516      5.76      3.05</t>
  </si>
  <si>
    <t>10/14/2004     -5.10   4310.50         1      4.10     -6.40      0.00       600       858      5.96      0.00</t>
  </si>
  <si>
    <t>10/15/2004      4.70   4315.20         1     11.10     -1.00      0.00       765       516      6.25     11.10</t>
  </si>
  <si>
    <t>10/18/2004      7.80   4323.00         1      8.75     -2.75      0.00       870       603      6.68      8.75</t>
  </si>
  <si>
    <t>10/19/2004      9.60   4332.60         1     10.30     -2.00      0.00       897       549      7.16      0.00</t>
  </si>
  <si>
    <t>10/20/2004     10.25   4342.85         2     10.25     -7.15      0.00       783       588      6.89      6.35</t>
  </si>
  <si>
    <t>10/21/2004    -15.00   4327.85         2      2.25    -18.20      0.00       564       699      6.87      0.00</t>
  </si>
  <si>
    <t>10/22/2004    -11.35   4316.50         2      1.50    -11.25      0.00       543       744      6.93      0.00</t>
  </si>
  <si>
    <t>10/25/2004      7.00   4323.50         2      8.20     -6.75      0.00       810       546      7.26      5.85</t>
  </si>
  <si>
    <t>10/26/2004     13.40   4336.90         2     13.40     -8.70      0.00       906       651      7.31     13.30</t>
  </si>
  <si>
    <t>10/27/2004    -13.50   4323.40         2      6.35    -15.15      0.00       585       648      7.63      1.75</t>
  </si>
  <si>
    <t>10/28/2004      9.20   4332.60         2      9.20     -2.25      0.00       627       519      7.62      8.65</t>
  </si>
  <si>
    <t>10/29/2004     -5.10   4327.50         2      7.25     -5.75      0.00       540       591      7.96      0.00</t>
  </si>
  <si>
    <t>11/01/2004    -11.05   4316.45         2      4.00    -12.90      0.00       561       831      7.85      0.00</t>
  </si>
  <si>
    <t>11/02/2004    -17.80   4298.65         2      0.25    -23.95      0.00       516       837      7.69      0.00</t>
  </si>
  <si>
    <t>11/03/2004    -15.05   4283.60         2      0.00    -16.70      0.00       915       795      7.10      0.00</t>
  </si>
  <si>
    <t>11/04/2004     -3.70   4279.90         2      9.65     -3.25      0.00       606       906      7.58      6.80</t>
  </si>
  <si>
    <t>11/05/2004     11.50   4291.40         2     11.50    -10.20      0.00       735       573      7.70      9.90</t>
  </si>
  <si>
    <t>11/08/2004      0.00   4291.40         0      0.00      0.00      0.00       915       915      7.52      0.00</t>
  </si>
  <si>
    <t>11/09/2004     -1.95   4289.45         1      2.50     -2.75      0.00       798       888      7.06      0.00</t>
  </si>
  <si>
    <t>11/10/2004     -1.85   4287.60         2      3.75     -2.75      0.00       579       591      6.21      0.00</t>
  </si>
  <si>
    <t>11/11/2004      7.15   4294.75         2      9.80     -3.70      0.00       879       612      6.50      9.80</t>
  </si>
  <si>
    <t>11/12/2004      8.15   4302.90         1      8.15     -0.25      0.00       903       516      6.35      8.10</t>
  </si>
  <si>
    <t>11/15/2004     -7.65   4295.25         2      1.50     -8.50      0.00       606       903      5.99      0.00</t>
  </si>
  <si>
    <t>11/16/2004     -1.60   4293.65         2      0.30     -7.20      0.00       900       756      5.49      0.00</t>
  </si>
  <si>
    <t>11/17/2004     -6.55   4287.10         2     11.05     -6.85      0.00       630       900      5.53      0.00</t>
  </si>
  <si>
    <t>11/18/2004      2.05   4289.15         1      2.05     -3.00      0.00       840       558      5.52      1.75</t>
  </si>
  <si>
    <t>11/19/2004      0.90   4290.05         2      4.30     -5.70      0.00       873       603      5.66      0.00</t>
  </si>
  <si>
    <t>11/22/2004     -1.55   4288.50         1      5.35     -2.60      0.00       633       795      5.52      5.35</t>
  </si>
  <si>
    <t>11/23/2004      0.70   4289.20         2      9.30     -7.70      0.00       618       564      5.31      0.00</t>
  </si>
  <si>
    <t>11/24/2004     -2.85   4286.35         2      0.00    -11.20      0.00       915       582      4.99      0.00</t>
  </si>
  <si>
    <t>11/29/2004     -2.90   4283.45         1      3.50     -4.45      0.00       636       795      4.71      2.80</t>
  </si>
  <si>
    <t>11/30/2004     15.60   4299.05         2     15.60     -0.50      0.00       552       516      5.13      6.40</t>
  </si>
  <si>
    <t>12/01/2004     -1.10   4297.95         2      0.50    -12.20      0.00       516       603      4.95      0.00</t>
  </si>
  <si>
    <t>12/02/2004     -5.20   4292.75         2      7.40     -7.10      0.00       546       618      5.31      3.80</t>
  </si>
  <si>
    <t>12/03/2004    -19.25   4273.50         2      0.00    -23.35      0.00       915       885      5.31      0.00</t>
  </si>
  <si>
    <t>12/06/2004     -0.95   4272.55         1      2.25     -0.75      0.00       813       900      4.94      0.00</t>
  </si>
  <si>
    <t>12/07/2004     12.30   4284.85         1     12.50     -3.25      0.00       900       549      4.99      0.00</t>
  </si>
  <si>
    <t>12/08/2004     10.25   4295.10         2     12.45     -4.20      0.00       741       522      5.61     12.45</t>
  </si>
  <si>
    <t>12/09/2004      7.40   4302.50         2      9.85     -4.25      0.00       873       573      5.98      9.85</t>
  </si>
  <si>
    <t>12/10/2004      0.95   4303.45         2      8.85     -0.15      0.00       771       897      6.23      1.85</t>
  </si>
  <si>
    <t>12/13/2004     -2.55   4300.90         2      0.00    -11.40      0.00       915       798      5.74      0.00</t>
  </si>
  <si>
    <t>12/14/2004     -2.65   4298.25         1      2.30     -3.95      0.00       693       858      5.45      0.75</t>
  </si>
  <si>
    <t>12/15/2004      1.70   4299.95         1      7.35     -1.85      0.00       627       825      5.74      3.15</t>
  </si>
  <si>
    <t>12/16/2004     -2.60   4297.35         2      7.30    -13.20      0.00       840       663      6.09      0.00</t>
  </si>
  <si>
    <t>12/17/2004     -9.00   4288.35         2      7.50    -10.40      0.00       585       840      5.92      0.00</t>
  </si>
  <si>
    <t>12/20/2004     -9.35   4279.00         2      8.00    -10.90      0.00       531       729      6.21      0.00</t>
  </si>
  <si>
    <t>12/21/2004     10.15   4289.15         2     12.80     -7.20      0.00       813       588      6.64     12.80</t>
  </si>
  <si>
    <t>12/22/2004     -5.85   4283.30         2      1.30     -8.70      0.00       771       594      6.44      0.00</t>
  </si>
  <si>
    <t>12/23/2004     -4.35   4278.95         2      3.30     -6.20      0.00       582       834      6.14      0.00</t>
  </si>
  <si>
    <t>12/27/2004      5.30   4284.25         1      5.50     -2.50      0.00       900       573      6.41      0.00</t>
  </si>
  <si>
    <t>12/28/2004     10.65   4294.90         2     10.80     -1.20      0.00       573       522      6.78     10.80</t>
  </si>
  <si>
    <t>12/29/2004     -0.40   4294.50         1      3.30     -0.20      0.00       744       900      6.16      0.00</t>
  </si>
  <si>
    <t>12/30/2004      1.55   4296.05         1      2.00     -1.75      0.00       903       561      6.24      0.00</t>
  </si>
  <si>
    <t>12/31/2004    -13.60   4282.45         2      1.30    -20.85      0.00       822       912      5.93      0.00</t>
  </si>
  <si>
    <t>01/03/2005      9.05   4291.50         1     13.00     -0.50      0.00       894       555      6.58      0.00</t>
  </si>
  <si>
    <t>01/04/2005    -10.05   4281.45         2      6.30     -9.20      0.00       549       666      6.78      0.00</t>
  </si>
  <si>
    <t>01/05/2005     15.75   4297.20         2     15.75     -0.45      0.00       696       558      6.95      2.00</t>
  </si>
  <si>
    <t>01/06/2005     -2.50   4294.70         2      2.35     -4.75      0.00       612       567      6.44      0.00</t>
  </si>
  <si>
    <t>01/07/2005      5.15   4299.85         1      5.85     -1.70      0.00       894       582      6.24      0.00</t>
  </si>
  <si>
    <t>01/10/2005      4.85   4304.70         2     16.50     -3.50      0.00       738       525      6.62     16.50</t>
  </si>
  <si>
    <t>01/11/2005    -13.55   4291.15         2      0.00    -15.20      0.00       915       777      6.62      0.00</t>
  </si>
  <si>
    <t>01/12/2005    -13.50   4277.65         2      4.05    -14.35      0.00       546       900      6.71      0.00</t>
  </si>
  <si>
    <t>01/13/2005      5.10   4282.75         1      7.05     -4.95      0.00       888       810      6.70      0.00</t>
  </si>
  <si>
    <t>01/14/2005     -7.30   4275.45         2      2.55     -7.45      0.00       567       693      6.46      0.00</t>
  </si>
  <si>
    <t>01/18/2005      3.20   4278.65         2      3.60     -4.90      0.00       891       660      6.26      3.60</t>
  </si>
  <si>
    <t>01/19/2005     -4.55   4274.10         2      2.55     -5.45      0.00       552       594      5.99      0.00</t>
  </si>
  <si>
    <t>01/20/2005     18.85   4292.95         2     18.85     -3.25      0.00       663       537      6.29     15.95</t>
  </si>
  <si>
    <t>01/21/2005     14.45   4307.40         1     14.65     -0.50      0.00       855       522      6.96      5.55</t>
  </si>
  <si>
    <t>01/24/2005      4.80   4312.20         1      5.50     -4.25      0.00       900       744      7.07      0.00</t>
  </si>
  <si>
    <t>01/25/2005     -2.80   4309.40         2      6.30     -3.70      0.00       573       810      7.11      0.00</t>
  </si>
  <si>
    <t>01/26/2005     -3.15   4306.25         1      0.75     -5.95      0.00       531       651      6.61      0.00</t>
  </si>
  <si>
    <t>01/27/2005     -6.05   4300.20         1      3.30     -6.15      0.00       558       753      6.61      0.00</t>
  </si>
  <si>
    <t>01/28/2005    -13.60   4286.60         2      2.50    -14.95      0.00       582       885      6.63      0.00</t>
  </si>
  <si>
    <t>01/31/2005     -5.35   4281.25         2      4.50     -6.50      0.00       690       861      6.79      0.00</t>
  </si>
  <si>
    <t>02/01/2005     -3.40   4277.85         1      1.00     -5.75      0.00       543       648      6.19      0.00</t>
  </si>
  <si>
    <t>02/02/2005     -1.60   4276.25         2      1.25     -2.25      0.00       546       594      5.94      0.00</t>
  </si>
  <si>
    <t>02/03/2005     -4.10   4272.15         2      6.30     -5.20      0.00       714       879      5.47      0.00</t>
  </si>
  <si>
    <t>02/04/2005     21.40   4293.55         2     24.80     -0.70      0.00       891       534      6.59     24.80</t>
  </si>
  <si>
    <t>02/07/2005      9.80   4303.35         2     12.00     -0.75      0.00       870       522      6.90     12.00</t>
  </si>
  <si>
    <t>02/08/2005     -5.40   4297.95         1      0.50     -6.95      0.00       588       801      6.10      0.00</t>
  </si>
  <si>
    <t>02/09/2005     20.85   4318.80         2     23.50     -1.50      0.00       897       522      7.27      0.00</t>
  </si>
  <si>
    <t>02/10/2005      6.75   4325.55         2      9.45     -0.75      0.00       825       516      7.54      6.40</t>
  </si>
  <si>
    <t>02/11/2005      0.10   4325.65         1      3.05     -3.00      0.00       777       552      7.34      3.05</t>
  </si>
  <si>
    <t>02/14/2005      0.00   4325.65         0      0.00      0.00      0.00       915       915      7.22      0.00</t>
  </si>
  <si>
    <t>02/15/2005     -5.90   4319.75         1      1.75     -6.20      0.00       609       873      7.12      0.00</t>
  </si>
  <si>
    <t>02/16/2005    -12.30   4307.45         2      1.55    -14.45      0.00       543       843      7.07      0.00</t>
  </si>
  <si>
    <t>02/17/2005      2.80   4310.25         1      3.25     -3.50      0.00       900       726      6.29      0.00</t>
  </si>
  <si>
    <t>02/18/2005      2.40   4312.65         1      6.10     -1.00      0.00       645       522      5.87      2.00</t>
  </si>
  <si>
    <t>02/22/2005      1.95   4314.60         2      5.50    -15.40      0.00       582       738      5.87      0.00</t>
  </si>
  <si>
    <t>02/23/2005     -1.75   4312.85         2      3.10     -2.00      0.00       630       537      5.71      0.00</t>
  </si>
  <si>
    <t>02/24/2005     14.35   4327.20         2     15.55     -2.70      0.00       879       537      6.45     15.55</t>
  </si>
  <si>
    <t>02/25/2005     10.80   4338.00         1     12.00     -1.25      0.00       876       543      6.88     12.00</t>
  </si>
  <si>
    <t>02/28/2005     -1.10   4336.90         1      4.60     -5.90      0.00       636       789      6.99      4.10</t>
  </si>
  <si>
    <t>03/01/2005      2.40   4339.30         2      6.80     -5.70      0.00       873       747      7.10      6.80</t>
  </si>
  <si>
    <t>03/02/2005      0.90   4340.20         1      5.05     -1.70      0.00       648       777      7.30      0.05</t>
  </si>
  <si>
    <t>03/03/2005      5.75   4345.95         2      8.45     -2.00      0.00       813       528      7.66      8.45</t>
  </si>
  <si>
    <t>03/04/2005     -2.85   4343.10         2      2.55     -6.95      0.00       783       753      7.48      2.55</t>
  </si>
  <si>
    <t>03/07/2005     -6.05   4337.05         2      2.30     -6.20      0.00       531       630      6.35      0.00</t>
  </si>
  <si>
    <t>03/08/2005     -4.90   4332.15         1      2.50     -5.45      0.00       525       891      5.88      0.00</t>
  </si>
  <si>
    <t>03/09/2005     11.90   4344.05         1     12.35     -3.25      0.00       891       552      6.47      2.50</t>
  </si>
  <si>
    <t>03/10/2005     12.55   4356.60         2     12.55     -5.30      0.00       771       615      5.92     12.50</t>
  </si>
  <si>
    <t>03/11/2005      2.45   4359.05         2      7.10     -4.40      0.00       843       798      5.80      4.05</t>
  </si>
  <si>
    <t>03/14/2005     -4.85   4354.20         2      3.50     -8.00      0.00       573       756      5.83      0.00</t>
  </si>
  <si>
    <t>03/15/2005      9.95   4364.15         2     10.85     -3.65      0.00       900       657      6.37      0.00</t>
  </si>
  <si>
    <t>03/16/2005      3.00   4367.15         2      6.40     -2.05      0.00       582       726      6.60      6.40</t>
  </si>
  <si>
    <t>03/17/2005     11.05   4378.20         2     11.50     -2.20      0.00       897       543      7.10     10.95</t>
  </si>
  <si>
    <t>03/18/2005      5.35   4383.55         2     17.00     -2.50      0.00       768       525      7.79      0.00</t>
  </si>
  <si>
    <t>03/21/2005     -2.90   4380.65         1      5.75     -4.70      0.00       615       804      7.77      0.80</t>
  </si>
  <si>
    <t>03/22/2005      7.20   4387.85         2      7.90     -5.45      0.00       891       804      7.89      0.00</t>
  </si>
  <si>
    <t>03/23/2005      6.00   4393.85         2      8.35     -1.75      0.00       573       522      8.15      8.35</t>
  </si>
  <si>
    <t>03/24/2005    -15.80   4378.05         2      1.00    -16.95      0.00       609       852      7.42      0.00</t>
  </si>
  <si>
    <t>03/28/2005      0.00   4378.05         0      0.00      0.00      0.00       915       915      6.82      0.00</t>
  </si>
  <si>
    <t>03/29/2005      3.45   4381.50         2      7.75    -11.15      0.00       588       762      6.98      0.00</t>
  </si>
  <si>
    <t>03/30/2005     -3.60   4377.90         2      0.00     -3.75      0.00       915       519      6.64      0.00</t>
  </si>
  <si>
    <t>03/31/2005     12.45   4390.35         2     12.45     -2.25      0.00       681       531      7.01      0.00</t>
  </si>
  <si>
    <t>04/01/2005     -2.55   4387.80         2      4.55    -12.85      0.00       534       579      6.82      0.00</t>
  </si>
  <si>
    <t>04/04/2005      0.35   4388.15         1      3.05     -5.25      0.00       801       564      6.84      1.50</t>
  </si>
  <si>
    <t>04/05/2005      0.15   4388.30         2      5.55     -8.45      0.00       576       798      7.00      2.55</t>
  </si>
  <si>
    <t>04/06/2005     -2.05   4386.25         2      8.05     -5.45      0.00       699       576      7.28      8.05</t>
  </si>
  <si>
    <t>04/07/2005      2.70   4388.95         2      4.10     -8.90      0.00       843       771      6.87      4.10</t>
  </si>
  <si>
    <t>04/08/2005      7.15   4396.10         2      7.60     -7.45      0.00       906       690      6.62      0.00</t>
  </si>
  <si>
    <t>04/11/2005     -0.70   4395.40         1      1.00     -4.00      0.00       531       564      6.32      0.75</t>
  </si>
  <si>
    <t>04/12/2005    -21.55   4373.85         2      0.30    -25.70      0.00       783       804      6.16      0.00</t>
  </si>
  <si>
    <t>04/13/2005      2.80   4376.65         2      3.60     -0.95      0.00       573       555      5.79      3.25</t>
  </si>
  <si>
    <t>04/14/2005    -11.05   4365.60         2      6.30    -11.20      0.00       531       735      5.79      0.00</t>
  </si>
  <si>
    <t>04/15/2005     16.25   4381.85         2     16.25     -4.25      0.00       639       528      6.03      5.25</t>
  </si>
  <si>
    <t>04/18/2005      9.00   4390.85         2     17.40     -3.50      0.00       648       531      6.05     12.20</t>
  </si>
  <si>
    <t>04/19/2005      2.15   4393.00         2      6.05     -7.95      0.00       804       591      6.06      6.05</t>
  </si>
  <si>
    <t>04/20/2005     30.15   4423.15         2     32.30     -7.70      0.00       888       606      7.28      0.00</t>
  </si>
  <si>
    <t>04/21/2005     13.65   4436.80         2     13.65     -7.45      0.00       906       723      7.55     13.05</t>
  </si>
  <si>
    <t>04/22/2005      9.50   4446.30         2      9.50     -4.00      0.00       666       528      7.97      4.60</t>
  </si>
  <si>
    <t>04/25/2005     -0.70   4445.60         1      1.00     -5.75      0.00       651       858      8.02      0.00</t>
  </si>
  <si>
    <t>04/26/2005      7.10   4452.70         1      7.10     -2.75      0.00       789       546      7.99      2.00</t>
  </si>
  <si>
    <t>04/27/2005     10.45   4463.15         2     10.45     -7.75      0.00       627       543      8.51      7.35</t>
  </si>
  <si>
    <t>04/28/2005      9.70   4472.85         2      9.70     -9.75      0.00       903       537      8.37      6.10</t>
  </si>
  <si>
    <t>04/29/2005     23.95   4496.80         2     24.90     -0.25      0.00       891       519      9.39     24.90</t>
  </si>
  <si>
    <t>05/02/2005      1.40   4498.20         1      4.10     -2.70      0.00       879       786      9.44      3.30</t>
  </si>
  <si>
    <t>05/03/2005     -3.75   4494.45         2     12.35     -8.65      0.00       819       849      9.78      0.00</t>
  </si>
  <si>
    <t>05/04/2005      6.65   4501.10         2      8.80    -11.20      0.00       882       687      9.82      8.80</t>
  </si>
  <si>
    <t>05/05/2005      2.85   4503.95         1      9.30     -2.25      0.00       723       546     10.08      0.00</t>
  </si>
  <si>
    <t>05/06/2005      5.45   4509.40         2      8.45     -5.40      0.00       915       798     10.12      6.80</t>
  </si>
  <si>
    <t>05/09/2005      3.80   4513.20         1      3.80     -1.25      0.00       903       852     10.26      3.75</t>
  </si>
  <si>
    <t>05/10/2005     -1.75   4511.45         2      9.55     -4.45      0.00       663       753     10.73      0.00</t>
  </si>
  <si>
    <t>05/11/2005    -15.25   4496.20         2      3.55    -17.35      0.00       582       876     10.72      0.00</t>
  </si>
  <si>
    <t>05/12/2005     10.25   4506.45         2     11.95     -3.20      0.00       879       537     11.01      9.90</t>
  </si>
  <si>
    <t>05/13/2005     11.15   4517.60         2     20.85      0.00      0.00       831       915     11.24      0.00</t>
  </si>
  <si>
    <t>05/16/2005     -9.70   4507.90         1      0.00    -10.00      0.00       915       903     10.37      0.00</t>
  </si>
  <si>
    <t>05/17/2005      6.85   4514.75         1      8.05     -2.25      0.00       891       576     10.47      8.05</t>
  </si>
  <si>
    <t>05/18/2005      8.40   4523.15         2     13.30     -7.70      0.00       726       531      9.52     13.30</t>
  </si>
  <si>
    <t>05/19/2005     -6.20   4516.95         1      1.00     -6.25      0.00       828       876      8.88      0.00</t>
  </si>
  <si>
    <t>05/20/2005     -0.70   4516.25         1      3.50     -2.25      0.00       636       795      8.58      0.00</t>
  </si>
  <si>
    <t>05/23/2005      7.60   4523.85         2     15.50     -1.50      0.00       831       522      9.31     15.50</t>
  </si>
  <si>
    <t>05/24/2005      2.55   4526.40         1      2.55     -2.50      0.00       867       546      9.08      1.75</t>
  </si>
  <si>
    <t>05/25/2005    -12.30   4514.10         2      0.00    -13.95      0.00       915       813      8.56      0.00</t>
  </si>
  <si>
    <t>05/26/2005     -5.35   4508.75         2      1.25     -5.95      0.00       537       903      8.14      0.00</t>
  </si>
  <si>
    <t>05/27/2005     -2.45   4506.30         1      1.50     -2.75      0.00       561       885      6.97      0.00</t>
  </si>
  <si>
    <t>05/31/2005     11.15   4517.45         2     11.55     -0.95      0.00       900       858      7.34      0.00</t>
  </si>
  <si>
    <t>06/01/2005    -22.05   4495.40         2      0.50    -25.20      0.00       540       831      6.75      0.00</t>
  </si>
  <si>
    <t>06/02/2005      2.65   4498.05         1      3.80     -1.25      0.00       606       516      6.50      3.35</t>
  </si>
  <si>
    <t>06/03/2005     -0.35   4497.70         2      4.80     -3.20      0.00       678       801      6.27      0.00</t>
  </si>
  <si>
    <t>06/06/2005     -2.40   4495.30         1      0.25     -4.45      0.00       612       855      5.86      0.00</t>
  </si>
  <si>
    <t>06/07/2005     -8.30   4487.00         2      0.25     -9.95      0.00       516       786      5.68      0.00</t>
  </si>
  <si>
    <t>06/08/2005      4.55   4491.55         1      6.50     -2.50      0.00       846       714      5.53      0.00</t>
  </si>
  <si>
    <t>06/09/2005     10.85   4502.40         2     12.75     -2.75      0.00       690       588      5.99     12.75</t>
  </si>
  <si>
    <t>06/10/2005      5.75   4508.15         2     14.35     -2.25      0.00       831       528      6.11      0.00</t>
  </si>
  <si>
    <t>06/13/2005      3.65   4511.80         2     19.50     -5.50      0.00       609       549      6.04     19.50</t>
  </si>
  <si>
    <t>06/14/2005     -5.05   4506.75         2      3.80     -9.65      0.00       564       837      6.23      0.00</t>
  </si>
  <si>
    <t>06/15/2005     -6.75   4500.00         2      3.60     -8.40      0.00       660       801      6.01      0.00</t>
  </si>
  <si>
    <t>06/16/2005    -10.10   4489.90         2      1.75    -12.00      0.00       516       585      5.43      0.00</t>
  </si>
  <si>
    <t>06/17/2005     -3.35   4486.55         2      3.80    -10.20      0.00       531       651      5.57      0.80</t>
  </si>
  <si>
    <t>06/20/2005     -0.95   4485.60         1      2.75     -0.75      0.00       858       900      5.54      0.00</t>
  </si>
  <si>
    <t>06/21/2005      0.00   4485.60         0      0.00      0.00      0.00       915       915      4.76      0.00</t>
  </si>
  <si>
    <t>06/22/2005    -16.05   4469.55         2      0.00    -17.45      0.00       915       600      4.63      0.00</t>
  </si>
  <si>
    <t>06/23/2005     13.90   4483.45         2     14.05     -7.70      0.00       900       651      5.34      0.00</t>
  </si>
  <si>
    <t>06/24/2005     -0.25   4483.20         2      3.35     -3.75      0.00       636       570      5.44      3.35</t>
  </si>
  <si>
    <t>06/27/2005      5.15   4488.35         1      5.15     -2.75      0.00       903       678      5.62      4.05</t>
  </si>
  <si>
    <t>06/28/2005      1.90   4490.25         2      3.05     -5.95      0.00       876       702      5.20      3.05</t>
  </si>
  <si>
    <t>06/29/2005     -4.30   4485.95         2      4.80     -5.20      0.00       597       774      5.41      0.00</t>
  </si>
  <si>
    <t>06/30/2005     11.35   4497.30         1     12.30     -1.25      0.00       897       528      5.84      0.00</t>
  </si>
  <si>
    <t>07/01/2005      6.05   4503.35         2      9.25     -3.95      0.00       867       546      6.06      0.00</t>
  </si>
  <si>
    <t>07/05/2005      5.20   4508.55         2      8.60     -2.90      0.00       891       648      6.48      8.60</t>
  </si>
  <si>
    <t>07/06/2005      2.55   4511.10         2      8.15     -0.50      0.00       621       516      6.87      8.15</t>
  </si>
  <si>
    <t>07/07/2005     18.10   4529.20         2     19.55      0.00      0.00       897       915      7.53     19.55</t>
  </si>
  <si>
    <t>07/08/2005     12.40   4541.60         2     14.30     -6.20      0.00       870       609      7.60     14.30</t>
  </si>
  <si>
    <t>07/11/2005     -9.35   4532.25         2      0.00    -10.25      0.00       915       591      6.89      0.00</t>
  </si>
  <si>
    <t>07/12/2005      0.85   4533.10         1      4.80     -2.25      0.00       855       561      6.15      4.80</t>
  </si>
  <si>
    <t>07/13/2005     -0.45   4532.65         1      1.50     -4.00      0.00       873       585      6.04      1.50</t>
  </si>
  <si>
    <t>07/14/2005      3.10   4535.75         2      5.55     -4.75      0.00       831       519      6.13      0.00</t>
  </si>
  <si>
    <t>07/15/2005     -6.35   4529.40         1      1.00     -6.20      0.00       606       807      6.10      0.00</t>
  </si>
  <si>
    <t>07/18/2005      0.00   4529.40         0      0.00      0.00      0.00       915       915      5.91      0.00</t>
  </si>
  <si>
    <t>07/19/2005      2.40   4531.80         2      4.30     -8.20      0.00       882       543      5.98      4.30</t>
  </si>
  <si>
    <t>07/20/2005      7.45   4539.25         1      7.45     -1.75      0.00       633       522      6.36      7.15</t>
  </si>
  <si>
    <t>07/21/2005      4.90   4544.15         2      5.60     -0.25      0.00       882       522      6.64      5.60</t>
  </si>
  <si>
    <t>07/22/2005      6.40   4550.55         2      8.05     -9.45      0.00       885       588      6.34      8.05</t>
  </si>
  <si>
    <t>07/25/2005     -8.60   4541.95         2      9.00     -9.40      0.00       591       825      6.62      0.00</t>
  </si>
  <si>
    <t>07/26/2005      5.95   4547.90         1      9.15     -0.50      0.00       834       516      6.82      9.15</t>
  </si>
  <si>
    <t>07/27/2005      4.90   4552.80         2      5.30     -1.00      0.00       870       795      6.93      5.30</t>
  </si>
  <si>
    <t>07/28/2005      7.65   4560.45         2     10.30     -9.20      0.00       834       567      7.21     10.30</t>
  </si>
  <si>
    <t>07/29/2005      3.50   4563.95         2      8.65     -1.00      0.00       888       519      7.02      5.85</t>
  </si>
  <si>
    <t>08/01/2005     -4.70   4559.25         1      0.00     -4.50      0.00       915       900      6.56      0.00</t>
  </si>
  <si>
    <t>08/02/2005     -2.90   4556.35         1      1.25     -5.25      0.00       519       552      6.19      0.00</t>
  </si>
  <si>
    <t>08/03/2005     -2.45   4553.90         2      5.40     -2.25      0.00       606       912      6.06      3.30</t>
  </si>
  <si>
    <t>08/04/2005      1.15   4555.05         2      2.55     -4.45      0.00       753       852      5.21      0.00</t>
  </si>
  <si>
    <t>08/05/2005     -8.85   4546.20         2      1.75     -9.75      0.00       531       585      4.58      0.00</t>
  </si>
  <si>
    <t>08/08/2005     -9.35   4536.85         2      3.00     -9.50      0.00       546       603      4.73      0.00</t>
  </si>
  <si>
    <t>08/09/2005     -3.60   4533.25         2      0.05    -13.20      0.00       816       873      4.49      0.00</t>
  </si>
  <si>
    <t>08/10/2005     -1.80   4531.45         2      9.55     -6.95      0.00       591       708      4.89      0.00</t>
  </si>
  <si>
    <t>08/11/2005     13.05   4544.50         2     13.05     -9.70      0.00       855       570      5.27     12.50</t>
  </si>
  <si>
    <t>08/12/2005     -8.35   4536.15         2      3.55    -14.95      0.00       711       873      5.40      0.00</t>
  </si>
  <si>
    <t>08/15/2005      7.45   4543.60         1      7.45     -0.95      0.00       678       570      5.77      7.40</t>
  </si>
  <si>
    <t>08/16/2005      7.65   4551.25         2      8.30     -9.20      0.00       900       642      5.97      0.00</t>
  </si>
  <si>
    <t>08/17/2005      3.05   4554.30         2      9.90     -0.75      0.00       612       522      6.09      6.80</t>
  </si>
  <si>
    <t>08/18/2005    -13.75   4540.55         2      1.55    -19.35      0.00       522       888      5.89      0.00</t>
  </si>
  <si>
    <t>08/19/2005      2.30   4542.85         1      2.75     -3.00      0.00       828       645      5.62      0.00</t>
  </si>
  <si>
    <t>08/22/2005     -6.65   4536.20         1      0.50     -7.25      0.00       558       666      5.20      0.00</t>
  </si>
  <si>
    <t>08/23/2005     -9.55   4526.65         2      1.25    -10.45      0.00       567       807      4.80      0.00</t>
  </si>
  <si>
    <t>08/24/2005     -5.50   4521.15         2      4.60     -5.90      0.00       717       774      4.77      0.00</t>
  </si>
  <si>
    <t>08/25/2005     -0.00   4521.15         2      2.85     -2.25      0.00       591       531      4.40      0.00</t>
  </si>
  <si>
    <t>08/26/2005     -7.85   4513.30         1      0.00     -9.45      0.00       915       810      3.96      0.00</t>
  </si>
  <si>
    <t>08/29/2005    -10.95   4502.35         1      1.25    -12.00      0.00       528       861      4.03      0.00</t>
  </si>
  <si>
    <t>08/30/2005     -1.10   4501.25         1      0.00     -2.45      0.00       915       522      3.96      0.00</t>
  </si>
  <si>
    <t>08/31/2005      8.60   4509.85         1      8.60     -0.50      0.00       609       534      4.12      8.30</t>
  </si>
  <si>
    <t>09/01/2005     14.05   4523.90         2     14.05     -2.65      0.00       804       576      4.70     13.75</t>
  </si>
  <si>
    <t>09/02/2005      0.65   4524.55         1      4.55     -4.90      0.00       549       774      4.84      0.00</t>
  </si>
  <si>
    <t>09/06/2005      2.65   4527.20         2      3.30     -8.70      0.00       900       645      4.85      3.30</t>
  </si>
  <si>
    <t>09/07/2005      0.15   4527.35         2      4.60     -3.00      0.00       816       555      5.08      1.50</t>
  </si>
  <si>
    <t>09/08/2005     -4.40   4522.95         1      3.25     -4.95      0.00       585       894      4.77      0.00</t>
  </si>
  <si>
    <t>09/09/2005     -0.10   4522.85         2      4.05     -4.20      0.00       771       630      4.32      4.05</t>
  </si>
  <si>
    <t>09/12/2005      7.45   4530.30         1      7.45     -1.00      0.00       855       534      4.51      7.40</t>
  </si>
  <si>
    <t>09/13/2005    -14.55   4515.75         2      0.00    -17.20      0.00       915       804      4.14      0.00</t>
  </si>
  <si>
    <t>09/14/2005     -8.55   4507.20         2      0.00    -10.70      0.00       915       573      3.72      0.00</t>
  </si>
  <si>
    <t>09/15/2005    -14.30   4492.90         2      0.00    -15.20      0.00       915       669      3.23      0.00</t>
  </si>
  <si>
    <t>09/16/2005     -2.80   4490.10         2      3.75     -6.75      0.00       672       783      3.34      0.85</t>
  </si>
  <si>
    <t>09/19/2005     -1.70   4488.40         1      1.75     -2.25      0.00       870       900      3.29      0.00</t>
  </si>
  <si>
    <t>09/20/2005      9.85   4498.25         1     12.30     -4.00      0.00       846       561      3.88      0.00</t>
  </si>
  <si>
    <t>09/21/2005     -1.85   4496.40         1      0.00     -1.50      0.00       915       516      3.82      0.00</t>
  </si>
  <si>
    <t>09/22/2005     14.75   4511.15         2     14.75     -4.75      0.00       762       525      4.32     14.70</t>
  </si>
  <si>
    <t>09/23/2005      2.85   4514.00         1      5.55     -3.50      0.00       780       534      4.46      5.55</t>
  </si>
  <si>
    <t>09/26/2005    -11.10   4502.90         2      2.50    -13.00      0.00       567       756      4.58      0.00</t>
  </si>
  <si>
    <t>09/27/2005      1.60   4504.50         2      6.55    -11.00      0.00       843       594      4.85      6.55</t>
  </si>
  <si>
    <t>09/28/2005     -1.85   4502.65         2     11.25     -4.75      0.00       771       810      5.41      0.00</t>
  </si>
  <si>
    <t>09/29/2005    -12.10   4490.55         1      1.25    -14.20      0.00       567       654      5.04      0.00</t>
  </si>
  <si>
    <t>09/30/2005      2.00   4492.55         2      9.40      0.00      0.00       744       915      4.81      0.00</t>
  </si>
  <si>
    <t>10/03/2005      0.00   4492.55         0      0.00      0.00      0.00       915       915      4.58      0.00</t>
  </si>
  <si>
    <t>10/04/2005     16.45   4509.00         1     16.90     -1.00      0.00       897       516      5.26      4.30</t>
  </si>
  <si>
    <t>10/05/2005    -14.60   4494.40         2      1.00    -14.65      0.00       522       906      5.08      0.00</t>
  </si>
  <si>
    <t>10/06/2005     15.85   4510.25         2     15.85     -1.50      0.00       573       525      5.71     15.30</t>
  </si>
  <si>
    <t>10/07/2005      7.85   4518.10         2     15.20     -6.50      0.00       747       528      6.27     15.20</t>
  </si>
  <si>
    <t>10/10/2005      3.05   4521.15         1      4.75     -5.75      0.00       831       714      6.14      0.00</t>
  </si>
  <si>
    <t>10/11/2005     -6.20   4514.95         2      1.65    -12.65      0.00       795       684      6.22      0.45</t>
  </si>
  <si>
    <t>10/12/2005    -11.25   4503.70         2     11.10    -16.30      0.00       528       744      6.77      0.00</t>
  </si>
  <si>
    <t>10/13/2005     12.20   4515.90         2     12.20     -2.65      0.00       651       585      7.38      0.00</t>
  </si>
  <si>
    <t>10/14/2005      8.90   4524.80         2     10.55    -14.45      0.00       879       561      7.72     10.55</t>
  </si>
  <si>
    <t>10/17/2005      2.90   4527.70         1      5.60     -3.50      0.00       864       546      7.92      4.30</t>
  </si>
  <si>
    <t>10/18/2005      7.15   4534.85         2      7.55     -7.95      0.00       900       672      7.68      0.00</t>
  </si>
  <si>
    <t>10/19/2005     -8.20   4526.65         2     13.00     -8.00      0.00       726       900      8.33     11.70</t>
  </si>
  <si>
    <t>10/20/2005     -2.20   4524.45         2     12.15     -2.35      0.00       594       672      8.20      0.00</t>
  </si>
  <si>
    <t>10/21/2005     12.95   4537.40         2     12.95     -3.75      0.00       732       519      8.57     10.60</t>
  </si>
  <si>
    <t>10/24/2005     25.60   4563.00         2     26.50     -5.00      0.00       900       591      9.77     26.50</t>
  </si>
  <si>
    <t>10/25/2005      9.45   4572.45         2     10.65     -4.95      0.00       888       570      9.97     10.65</t>
  </si>
  <si>
    <t>10/26/2005    -16.00   4556.45         2      3.30    -18.40      0.00       531       741      9.58      0.00</t>
  </si>
  <si>
    <t>10/27/2005      3.90   4560.35         2      4.55    -11.95      0.00       900       777      9.74      0.00</t>
  </si>
  <si>
    <t>10/28/2005      3.50   4563.85         2      4.10     -5.90      0.00       615       588      9.48      4.10</t>
  </si>
  <si>
    <t>10/31/2005     -2.20   4561.65         1      0.00     -7.75      0.00       915       876      9.48      0.00</t>
  </si>
  <si>
    <t>11/01/2005     -6.85   4554.80         2      3.55     -9.45      0.00       813       849      8.81      0.00</t>
  </si>
  <si>
    <t>11/02/2005     27.35   4582.15         2     28.25      0.00      0.00       786       915     10.17     28.25</t>
  </si>
  <si>
    <t>11/03/2005      2.00   4584.15         2      4.95     -2.25      0.00       822       516      9.63      4.95</t>
  </si>
  <si>
    <t>11/04/2005    -11.55   4572.60         2      2.05    -13.15      0.00       558       891      8.97      0.00</t>
  </si>
  <si>
    <t>11/07/2005     -5.65   4566.95         1      0.25     -7.70      0.00       615       867      8.74      0.00</t>
  </si>
  <si>
    <t>11/08/2005      1.30   4568.25         1      4.25     -1.50      0.00       654       531      8.87      4.25</t>
  </si>
  <si>
    <t>11/09/2005     -3.40   4564.85         2     10.00     -4.50      0.00       714       900      8.82      0.00</t>
  </si>
  <si>
    <t>11/10/2005      2.85   4567.70         1      4.80     -6.75      0.00       840       726      8.45      4.80</t>
  </si>
  <si>
    <t>11/11/2005      2.55   4570.25         1      4.50     -0.50      0.00       888       534      8.15      4.50</t>
  </si>
  <si>
    <t>11/14/2005      0.00   4570.25         0      0.00      0.00      0.00       915       915      7.87      0.00</t>
  </si>
  <si>
    <t>11/15/2005     -7.55   4562.70         2      5.25    -10.90      0.00       681       804      7.75      0.00</t>
  </si>
  <si>
    <t>11/16/2005     -2.35   4560.35         2      0.00    -11.70      0.00       915       573      7.10      0.00</t>
  </si>
  <si>
    <t>11/17/2005      3.15   4563.50         2      4.55     -4.45      0.00       891       837      6.72      4.55</t>
  </si>
  <si>
    <t>11/18/2005     -4.25   4559.25         2      4.10     -5.90      0.00       705       780      6.28      0.00</t>
  </si>
  <si>
    <t>11/21/2005    -15.40   4543.85         2      1.00    -17.50      0.00       534       885      5.00      0.00</t>
  </si>
  <si>
    <t>11/22/2005      2.85   4546.70         1      5.30     -1.50      0.00       855       519      4.74      5.30</t>
  </si>
  <si>
    <t>11/23/2005      1.70   4548.40         2     12.30     -1.20      0.00       807       639      5.19     12.30</t>
  </si>
  <si>
    <t>11/28/2005     15.60   4564.00         2     18.00      0.00      0.00       861       915      5.86      0.00</t>
  </si>
  <si>
    <t>11/29/2005      4.35   4568.35         1      4.35     -3.25      0.00       903       543      5.87      0.00</t>
  </si>
  <si>
    <t>11/30/2005      0.00   4568.35         0      0.00      0.00      0.00       915       915      5.87      0.00</t>
  </si>
  <si>
    <t>12/01/2005      3.40   4571.75         2      7.05     -5.95      0.00       756       630      6.05      7.05</t>
  </si>
  <si>
    <t>12/02/2005      3.40   4575.15         1      5.60     -2.50      0.00       822       573      4.91      4.05</t>
  </si>
  <si>
    <t>12/05/2005     -6.30   4568.85         2      0.50    -12.40      0.00       522       798      4.69      0.00</t>
  </si>
  <si>
    <t>12/06/2005     -3.05   4565.80         2     10.30     -7.70      0.00       687       546      5.10     10.30</t>
  </si>
  <si>
    <t>12/07/2005      5.65   4571.45         2     14.80     -2.70      0.00       843       654      5.83      0.00</t>
  </si>
  <si>
    <t>12/08/2005      8.50   4579.95         2      9.95     -1.70      0.00       756       537      6.12      9.95</t>
  </si>
  <si>
    <t>12/09/2005      0.15   4580.10         2      8.80    -10.20      0.00       816       573      6.06      8.80</t>
  </si>
  <si>
    <t>12/12/2005    -12.35   4567.75         2      0.00    -13.00      0.00       915       696      5.82      0.00</t>
  </si>
  <si>
    <t>12/13/2005     -1.20   4566.55         1      4.25     -2.25      0.00       840       897      5.80      0.00</t>
  </si>
  <si>
    <t>12/14/2005     -3.35   4563.20         2      0.00     -3.40      0.00       915       906      5.80      0.00</t>
  </si>
  <si>
    <t>12/15/2005     -2.45   4560.75         1      0.00     -4.75      0.00       915       783      5.54      0.00</t>
  </si>
  <si>
    <t>12/16/2005     -3.85   4556.90         1      2.00     -4.45      0.00       525       648      5.64      0.00</t>
  </si>
  <si>
    <t>12/19/2005      6.80   4563.70         1      8.00     -0.75      0.00       879       747      5.81      0.00</t>
  </si>
  <si>
    <t>12/20/2005     12.55   4576.25         2     12.55     -2.95      0.00       846       564      6.24      9.20</t>
  </si>
  <si>
    <t>12/21/2005     -6.05   4570.20         2      6.80     -7.20      0.00       705       756      6.53      0.00</t>
  </si>
  <si>
    <t>12/22/2005      5.15   4575.35         2      5.80     -5.70      0.00       900       558      6.55      5.80</t>
  </si>
  <si>
    <t>12/23/2005      2.60   4577.95         1      3.55     -0.50      0.00       852       537      6.11      3.55</t>
  </si>
  <si>
    <t>12/27/2005    -15.05   4562.90         2      0.30    -15.70      0.00       531       645      5.23      0.00</t>
  </si>
  <si>
    <t>12/28/2005     13.55   4576.45         2     13.75     -1.50      0.00       900       519      5.70     10.40</t>
  </si>
  <si>
    <t>12/29/2005     -5.70   4570.75         1      0.75     -6.25      0.00       522       864      5.74      0.00</t>
  </si>
  <si>
    <t>12/30/2005     -5.35   4565.40         1      0.75     -5.70      0.00       537       789      5.42      0.00</t>
  </si>
  <si>
    <t>01/03/2006      1.20   4566.60         2     16.40     -2.95      0.00       789       582      5.96     14.05</t>
  </si>
  <si>
    <t>01/04/2006     -7.60   4559.00         2      0.50     -7.75      0.00       537       648      5.96      0.00</t>
  </si>
  <si>
    <t>01/05/2006      2.25   4561.25         2     13.60     -2.00      0.00       663       915      6.13     13.60</t>
  </si>
  <si>
    <t>01/06/2006    -11.05   4550.20         2      8.50    -13.40      0.00       567       792      5.81      0.00</t>
  </si>
  <si>
    <t>01/09/2006     -4.20   4546.00         1      1.25     -5.25      0.00       549       774      5.38      0.00</t>
  </si>
  <si>
    <t>01/10/2006      3.35   4549.35         1      3.55     -1.50      0.00       900       537      5.11      3.55</t>
  </si>
  <si>
    <t>01/11/2006      0.15   4549.50         2      2.75     -4.45      0.00       597       738      5.25      2.55</t>
  </si>
  <si>
    <t>01/12/2006     -0.60   4548.90         2      3.30     -3.20      0.00       888       783      5.20      0.00</t>
  </si>
  <si>
    <t>01/13/2006    -13.55   4535.35         2      4.25    -13.65      0.00       633       897      5.42      0.00</t>
  </si>
  <si>
    <t>01/17/2006     -4.55   4530.80         2      5.55     -6.45      0.00       741       783      5.69      0.00</t>
  </si>
  <si>
    <t>01/18/2006     -6.25   4524.55         2     11.50     -8.40      0.00       564       801      6.17      0.00</t>
  </si>
  <si>
    <t>01/19/2006      0.10   4524.65         1      4.05     -1.25      0.00       771       525      5.97      4.05</t>
  </si>
  <si>
    <t>01/20/2006     25.15   4549.80         2     27.30     -6.00      0.00       888       573      6.71      0.00</t>
  </si>
  <si>
    <t>01/23/2006     -5.10   4544.70         2      2.75     -4.75      0.00       543       597      6.51      0.00</t>
  </si>
  <si>
    <t>01/24/2006     -2.15   4542.55         1      3.55     -4.25      0.00       792       540      6.39      3.55</t>
  </si>
  <si>
    <t>01/25/2006     -3.05   4539.50         2     11.35     -7.65      0.00       840       729      6.78      1.30</t>
  </si>
  <si>
    <t>01/26/2006    -11.05   4528.45         2      5.00    -10.95      0.00       579       753      7.02      0.00</t>
  </si>
  <si>
    <t>01/27/2006     -8.30   4520.15         2      1.50    -10.20      0.00       519       735      6.41      0.00</t>
  </si>
  <si>
    <t>01/30/2006      5.15   4525.30         1      6.60     -0.50      0.00       864       528      6.70      4.55</t>
  </si>
  <si>
    <t>01/31/2006     -1.15   4524.15         1      0.30     -8.70      0.00       807       873      6.68      0.00</t>
  </si>
  <si>
    <t>02/01/2006      8.25   4532.40         2      9.70     -4.20      0.00       885       546      6.34      9.70</t>
  </si>
  <si>
    <t>02/02/2006     -8.35   4524.05         2      0.50    -10.00      0.00       537       585      6.34      0.00</t>
  </si>
  <si>
    <t>02/03/2006      7.95   4532.00         2      8.65     -8.00      0.00       897       543      6.09      8.65</t>
  </si>
  <si>
    <t>02/06/2006     -7.35   4524.65         2      2.00    -10.00      0.00       669       786      5.77      0.00</t>
  </si>
  <si>
    <t>02/07/2006      7.25   4531.90         2     10.90     -1.75      0.00       852       516      6.25      7.35</t>
  </si>
  <si>
    <t>02/08/2006      6.65   4538.55         2     13.00     -1.00      0.00       660       516      6.72      5.30</t>
  </si>
  <si>
    <t>02/09/2006    -17.55   4521.00         2      0.75    -19.15      0.00       516       885      6.62      0.00</t>
  </si>
  <si>
    <t>02/10/2006      1.60   4522.60         1      8.00     -3.20      0.00       585       804      6.86      4.80</t>
  </si>
  <si>
    <t>02/13/2006     -3.20   4519.40         1      2.25     -3.75      0.00       840       891      6.76      0.00</t>
  </si>
  <si>
    <t>02/14/2006     20.45   4539.85         1     23.90     -1.00      0.00       816       528      7.68     23.90</t>
  </si>
  <si>
    <t>02/15/2006     12.55   4552.40         2     12.55     -7.15      0.00       693       564      7.73      0.00</t>
  </si>
  <si>
    <t>02/16/2006      7.65   4560.05         2      8.05     -6.45      0.00       900       819      7.93      8.05</t>
  </si>
  <si>
    <t>02/17/2006      0.40   4560.45         2      6.30     -4.70      0.00       570       840      6.88      0.00</t>
  </si>
  <si>
    <t>02/21/2006      0.70   4561.15         2      4.60     -3.90      0.00       798       786      6.97      0.80</t>
  </si>
  <si>
    <t>02/22/2006     -2.10   4559.05         2      4.80     -4.20      0.00       885       609      7.03      4.80</t>
  </si>
  <si>
    <t>02/23/2006     -1.35   4557.70         2      4.80    -13.70      0.00       543       744      6.71      0.00</t>
  </si>
  <si>
    <t>02/24/2006     -4.85   4552.85         2      3.50     -6.70      0.00       591       897      6.63      0.00</t>
  </si>
  <si>
    <t>02/27/2006     -1.95   4550.90         1      1.75     -2.25      0.00       849       897      6.64      0.00</t>
  </si>
  <si>
    <t>02/28/2006     -3.10   4547.80         2      0.75    -11.95      0.00       528       756      6.35      0.00</t>
  </si>
  <si>
    <t>03/01/2006     -0.50   4547.30         2      2.10     -3.50      0.00       588       543      6.44      0.00</t>
  </si>
  <si>
    <t>03/02/2006     11.45   4558.75         2     11.45     -1.70      0.00       690       543      6.53      4.30</t>
  </si>
  <si>
    <t>03/03/2006      8.40   4567.15         2     23.50     -2.50      0.00       777       633      7.68     23.50</t>
  </si>
  <si>
    <t>03/06/2006     -2.15   4565.00         1      0.00     -2.50      0.00       915       522      7.25      0.00</t>
  </si>
  <si>
    <t>03/07/2006    -10.10   4554.90         2      1.25    -12.20      0.00       561       882      7.21      0.00</t>
  </si>
  <si>
    <t>03/08/2006    -13.05   4541.85         2      3.25    -13.45      0.00       543       717      6.83      0.00</t>
  </si>
  <si>
    <t>03/09/2006      4.40   4546.25         1      4.60     -2.00      0.00       855       543      6.41      0.00</t>
  </si>
  <si>
    <t>03/10/2006     -5.95   4540.30         2      7.10     -8.10      0.00       555       840      6.72      0.00</t>
  </si>
  <si>
    <t>03/13/2006      1.85   4542.15         1      3.55     -1.75      0.00       816       552      6.50      3.55</t>
  </si>
  <si>
    <t>03/14/2006     23.85   4566.00         2     26.25     -1.00      0.00       885       516      7.70     26.25</t>
  </si>
  <si>
    <t>03/15/2006     -2.20   4563.80         2      6.15     -3.00      0.00       627       879      6.81      6.15</t>
  </si>
  <si>
    <t>03/16/2006    -14.55   4549.25         2      2.00    -17.40      0.00       588       834      6.29      0.00</t>
  </si>
  <si>
    <t>03/17/2006     -7.55   4541.70         2      3.00     -7.70      0.00       588       753      6.03      0.00</t>
  </si>
  <si>
    <t>03/20/2006     -1.20   4540.50         1      0.00     -3.75      0.00       915       720      5.72      0.00</t>
  </si>
  <si>
    <t>03/21/2006      3.95   4544.45         2      8.75     -7.75      0.00       714       777      5.93      0.00</t>
  </si>
  <si>
    <t>03/22/2006     -7.30   4537.15         2      1.80     -7.20      0.00       597       648      5.78      0.00</t>
  </si>
  <si>
    <t>03/23/2006     -7.05   4530.10         2      1.05     -8.95      0.00       567       603      5.59      0.00</t>
  </si>
  <si>
    <t>03/24/2006     -6.35   4523.75         2      7.25     -8.75      0.00       585       744      5.78      0.00</t>
  </si>
  <si>
    <t>03/27/2006     -2.90   4520.85         2      3.50     -6.50      0.00       684       825      5.86      0.00</t>
  </si>
  <si>
    <t>03/28/2006      4.20   4525.05         2      8.10     -7.00      0.00       888       801      6.23      0.00</t>
  </si>
  <si>
    <t>03/29/2006      0.45   4525.50         2      0.60     -5.20      0.00       564       546      6.16      0.30</t>
  </si>
  <si>
    <t>03/30/2006      8.00   4533.50         2      9.95    -14.25      0.00       864       549      6.08      9.95</t>
  </si>
  <si>
    <t>03/31/2006    -15.30   4518.20         2      0.00    -18.20      0.00       915       768      4.91      0.00</t>
  </si>
  <si>
    <t>04/03/2006      2.85   4521.05         1      4.30     -3.70      0.00       888       852      5.12      0.00</t>
  </si>
  <si>
    <t>04/04/2006     -1.50   4519.55         2      6.30     -9.10      0.00       609       750      5.37      2.40</t>
  </si>
  <si>
    <t>04/05/2006      4.95   4524.50         2      8.15     -4.00      0.00       768       549      5.62      8.10</t>
  </si>
  <si>
    <t>04/06/2006    -13.55   4510.95         2      2.30    -15.20      0.00       690       777      5.50      0.00</t>
  </si>
  <si>
    <t>04/07/2006     23.60   4534.55         2     27.75     -3.50      0.00       885       519      6.54      0.00</t>
  </si>
  <si>
    <t>04/10/2006      3.05   4537.60         2      4.65     -0.75      0.00       618       516      6.59      4.25</t>
  </si>
  <si>
    <t>04/11/2006     -4.40   4533.20         1      0.75    -10.50      0.00       522       573      5.32      0.00</t>
  </si>
  <si>
    <t>04/12/2006      6.70   4539.90         2      8.90     -5.75      0.00       837       552      5.45      0.00</t>
  </si>
  <si>
    <t>04/13/2006     -5.05   4534.85         1      5.55     -9.05      0.00       567       915      5.63      0.00</t>
  </si>
  <si>
    <t>04/17/2006     -8.35   4526.50         2      4.50    -10.00      0.00       561       711      5.71      0.00</t>
  </si>
  <si>
    <t>04/18/2006     30.65   4557.15         2     34.05     -3.45      0.00       885       525      7.41     34.05</t>
  </si>
  <si>
    <t>04/19/2006     17.35   4574.50         2     17.35      0.00      0.00       672       915      7.84     17.05</t>
  </si>
  <si>
    <t>04/20/2006    -13.15   4561.35         1      0.00    -16.20      0.00       915       723      7.75      0.00</t>
  </si>
  <si>
    <t>04/21/2006      5.85   4567.20         2     16.50     -0.75      0.00       858       552      8.52      0.00</t>
  </si>
  <si>
    <t>04/24/2006     -0.60   4566.60         2      9.50     -2.50      0.00       627       720      8.63      0.00</t>
  </si>
  <si>
    <t>04/25/2006      0.20   4566.80         2      9.60     -3.90      0.00       750       627      8.94      0.00</t>
  </si>
  <si>
    <t>04/26/2006     -8.60   4558.20         2      5.55    -11.15      0.00       573       861      8.81      0.00</t>
  </si>
  <si>
    <t>04/27/2006    -24.05   4534.15         2      2.05    -27.95      0.00       522       555      8.88      0.00</t>
  </si>
  <si>
    <t>04/28/2006     -4.10   4530.05         2      2.30    -13.20      0.00       858       558      8.50      0.00</t>
  </si>
  <si>
    <t>05/01/2006    -11.35   4518.70         2      5.50    -16.50      0.00       552       864      8.78      0.00</t>
  </si>
  <si>
    <t>05/02/2006      4.80   4523.50         2      7.45     -0.75      0.00       642       516      8.93      5.75</t>
  </si>
  <si>
    <t>05/03/2006     -8.05   4515.45         2      1.30     -8.20      0.00       534       594      8.68      0.00</t>
  </si>
  <si>
    <t>05/04/2006     -8.55   4506.90         2      2.30    -10.70      0.00       558       693      8.39      0.00</t>
  </si>
  <si>
    <t>05/05/2006     -1.35   4505.55         2      4.05     -7.45      0.00       831       723      8.48      4.05</t>
  </si>
  <si>
    <t>05/08/2006      6.25   4511.80         2      7.15     -0.95      0.00       864       534      7.45      0.00</t>
  </si>
  <si>
    <t>05/09/2006     -6.10   4505.70         2      0.00    -10.20      0.00       915       645      7.22      0.00</t>
  </si>
  <si>
    <t>05/10/2006     -2.65   4503.05         1      4.05     -4.95      0.00       798       843      7.38      0.00</t>
  </si>
  <si>
    <t>05/11/2006     20.95   4524.00         2     27.35      0.00      0.00       876       915      8.30      0.00</t>
  </si>
  <si>
    <t>05/12/2006      9.30   4533.30         2     10.00     -5.00      0.00       897       525      8.53      5.95</t>
  </si>
  <si>
    <t>05/15/2006     17.75   4551.05         2     17.75     -7.70      0.00       798       585      9.19     14.90</t>
  </si>
  <si>
    <t>05/16/2006    -13.75   4537.30         2      4.80    -15.90      0.00       567       735      7.73      4.80</t>
  </si>
  <si>
    <t>05/17/2006     15.40   4552.70         2     20.30     -4.75      0.00       834       612      7.87      0.00</t>
  </si>
  <si>
    <t>05/18/2006     11.70   4564.40         2     11.70     -6.00      0.00       864       519      8.46      0.00</t>
  </si>
  <si>
    <t>05/19/2006    -11.60   4552.80         1      8.50    -13.40      0.00       615       897      8.06      0.00</t>
  </si>
  <si>
    <t>05/22/2006    -18.90   4533.90         1      0.50    -19.45      0.00       537       870      7.61      0.00</t>
  </si>
  <si>
    <t>05/23/2006      4.00   4537.90         2      4.70    -16.35      0.00       897       861      7.36      0.00</t>
  </si>
  <si>
    <t>05/24/2006     11.20   4549.10         2     11.20    -17.70      0.00       705       579      7.65      0.00</t>
  </si>
  <si>
    <t>05/25/2006      1.20   4550.30         1      1.85     -0.50      0.00       642       519      7.64      1.65</t>
  </si>
  <si>
    <t>05/26/2006      5.45   4555.75         2      9.15     -3.45      0.00       666       588      7.98      6.55</t>
  </si>
  <si>
    <t>05/30/2006     29.90   4585.65         2     29.90     -2.95      0.00       906       522      9.20      0.00</t>
  </si>
  <si>
    <t>05/31/2006      0.95   4586.60         2      2.25    -13.15      0.00       549       801      8.94      1.40</t>
  </si>
  <si>
    <t>06/01/2006    -12.60   4574.00         2      1.25    -13.25      0.00       552       615      8.94      0.00</t>
  </si>
  <si>
    <t>06/02/2006    -21.00   4553.00         2      0.00    -26.35      0.00       915       849      8.82      0.00</t>
  </si>
  <si>
    <t>06/05/2006     11.30   4564.30         1     12.50      0.00      0.00       891       915      9.24      0.00</t>
  </si>
  <si>
    <t>06/06/2006    -17.10   4547.20         2      0.75    -17.25      0.00       525       606      8.92      0.00</t>
  </si>
  <si>
    <t>06/07/2006     -3.10   4544.10         2     10.90     -3.65      0.00       591       903      9.47      0.00</t>
  </si>
  <si>
    <t>06/08/2006     -9.05   4535.05         2     27.80    -18.70      0.00       654       531     10.66      0.00</t>
  </si>
  <si>
    <t>06/09/2006     12.25   4547.30         2     12.25     -1.70      0.00       654       540      9.90      0.00</t>
  </si>
  <si>
    <t>06/12/2006     36.35   4583.65         2     36.50     -3.00      0.00       900       528     11.23      0.00</t>
  </si>
  <si>
    <t>06/13/2006     17.30   4600.95         2     17.30    -15.70      0.00       732       534     11.20     13.40</t>
  </si>
  <si>
    <t>06/14/2006      2.45   4603.40         2      2.45     -4.35      0.00       792       762     11.09      2.15</t>
  </si>
  <si>
    <t>06/15/2006     11.25   4614.65         2     18.40    -12.70      0.00       888       759     10.99     18.40</t>
  </si>
  <si>
    <t>06/16/2006      6.60   4621.25         2     16.50     -0.25      0.00       558       516     11.23     16.50</t>
  </si>
  <si>
    <t>06/19/2006      8.30   4629.55         1     11.00     -2.50      0.00       843       615     11.36      0.00</t>
  </si>
  <si>
    <t>06/20/2006    -13.80   4615.75         2      2.50    -15.95      0.00       540       804     11.46      0.00</t>
  </si>
  <si>
    <t>06/21/2006      6.30   4622.05         1     12.25     -1.75      0.00       780       525     11.83     12.25</t>
  </si>
  <si>
    <t>06/22/2006      5.90   4627.95         2     14.55     -5.45      0.00       801       522     12.00      0.00</t>
  </si>
  <si>
    <t>06/23/2006    -17.25   4610.70         2      1.55    -23.95      0.00       522       690     11.99      0.00</t>
  </si>
  <si>
    <t>06/26/2006      1.30   4612.00         1      2.25     -1.50      0.00       900       855     11.64      2.25</t>
  </si>
  <si>
    <t>06/27/2006      0.60   4612.60         1      1.75     -6.75      0.00       543       615     10.23      0.00</t>
  </si>
  <si>
    <t>06/28/2006      5.90   4618.50         1      6.10     -1.50      0.00       873       516     10.43      6.10</t>
  </si>
  <si>
    <t>06/29/2006     38.90   4657.40         2     39.05     -1.95      0.00       891       522     12.32     39.05</t>
  </si>
  <si>
    <t>06/30/2006     -5.15   4652.25         2      4.25     -7.25      0.00       834       567     12.53      4.25</t>
  </si>
  <si>
    <t>07/05/2006     -1.65   4650.60         1      6.50     -3.45      0.00       603       876     12.23      0.05</t>
  </si>
  <si>
    <t>07/06/2006     -8.80   4641.80         2      5.05    -10.45      0.00       618       819     12.44      0.00</t>
  </si>
  <si>
    <t>07/07/2006      2.40   4644.20         2      8.30    -17.70      0.00       867       699     12.31      0.00</t>
  </si>
  <si>
    <t>07/10/2006      1.30   4645.50         1      4.00     -1.00      0.00       828       771     11.12      0.00</t>
  </si>
  <si>
    <t>07/11/2006      3.20   4648.70         2      8.55     -5.45      0.00       597       531     10.94      4.40</t>
  </si>
  <si>
    <t>07/12/2006      0.95   4649.65         2      7.10    -17.40      0.00       843       654      9.47      0.00</t>
  </si>
  <si>
    <t>07/13/2006     23.15   4672.80         2     24.30     -6.70      0.00       843       681      9.82      0.00</t>
  </si>
  <si>
    <t>07/14/2006     -9.55   4663.25         2      5.30    -10.20      0.00       585       603      9.96      0.00</t>
  </si>
  <si>
    <t>07/17/2006     -8.40   4654.85         2      5.50    -10.70      0.00       525       579      9.32      0.00</t>
  </si>
  <si>
    <t>07/18/2006     -6.75   4648.10         2      2.30    -24.60      0.00       522       855      8.61      0.00</t>
  </si>
  <si>
    <t>07/19/2006     28.90   4677.00         2     35.55     -3.45      0.00       840       525      9.83     35.55</t>
  </si>
  <si>
    <t>07/20/2006      2.25   4679.25         2     11.35     -2.25      0.00       615       522     10.28     11.35</t>
  </si>
  <si>
    <t>07/21/2006     16.45   4695.70         2     19.35     -1.15      0.00       711       525     10.63      0.00</t>
  </si>
  <si>
    <t>07/24/2006     28.35   4724.05         2     32.00     -2.00      0.00       873       522     11.50     32.00</t>
  </si>
  <si>
    <t>07/25/2006     17.35   4741.40         2     17.35     -8.15      0.00       828       552     12.29     17.05</t>
  </si>
  <si>
    <t>07/26/2006      0.85   4742.25         1      6.55     -4.00      0.00       840       561     12.51      6.55</t>
  </si>
  <si>
    <t>07/27/2006    -17.55   4724.70         2      3.05    -18.45      0.00       525       756     12.57      0.00</t>
  </si>
  <si>
    <t>07/28/2006     -2.35   4722.35         2      2.55     -8.45      0.00       888       765     12.40      2.55</t>
  </si>
  <si>
    <t>07/31/2006     -6.10   4716.25         2      2.00     -6.50      0.00       531       570     10.54      0.00</t>
  </si>
  <si>
    <t>08/01/2006    -14.35   4701.90         2      0.00    -16.70      0.00       915       891     10.33      0.00</t>
  </si>
  <si>
    <t>08/02/2006     -0.30   4701.60         2     12.05     -5.95      0.00       672       558     10.61     12.05</t>
  </si>
  <si>
    <t>08/03/2006    -14.80   4686.80         2      0.00    -15.20      0.00       915       606     10.36      0.00</t>
  </si>
  <si>
    <t>08/04/2006     10.10   4696.90         1     16.05     -3.75      0.00       849       525     10.74      0.00</t>
  </si>
  <si>
    <t>08/07/2006     -7.05   4689.85         2      5.50     -7.40      0.00       618       879     10.82      0.00</t>
  </si>
  <si>
    <t>08/08/2006     -8.65   4681.20         1      2.80    -12.70      0.00       801       873     10.53      0.00</t>
  </si>
  <si>
    <t>08/09/2006    -10.30   4670.90         2      3.05    -12.45      0.00       645       723     10.33      0.00</t>
  </si>
  <si>
    <t>08/10/2006      9.35   4680.25         2     11.30     -7.00      0.00       891       555      9.68     11.30</t>
  </si>
  <si>
    <t>08/11/2006      0.40   4680.65         2     11.80     -3.70      0.00       747       531     10.00      0.00</t>
  </si>
  <si>
    <t>08/14/2006     -1.15   4679.50         1      2.50     -6.20      0.00       681       822      9.85      0.00</t>
  </si>
  <si>
    <t>08/15/2006     -1.05   4678.45         2      5.75     -6.75      0.00       537       588     10.03      2.85</t>
  </si>
  <si>
    <t>08/16/2006      5.05   4683.50         2      5.45      0.00      0.00       654       915      8.52      4.40</t>
  </si>
  <si>
    <t>08/17/2006     -5.80   4677.70         2      3.55     -5.95      0.00       573       633      8.13      0.00</t>
  </si>
  <si>
    <t>08/18/2006      3.40   4681.10         2      6.60     -0.75      0.00       846       531      7.49      0.00</t>
  </si>
  <si>
    <t>08/21/2006     -2.40   4678.70         2      6.50     -2.00      0.00       666       564      6.22      0.00</t>
  </si>
  <si>
    <t>08/22/2006     -4.00   4674.70         2      4.85     -5.15      0.00       633       732      5.59      0.00</t>
  </si>
  <si>
    <t>08/23/2006     -1.20   4673.50         1      3.00     -2.75      0.00       858       672      5.42      0.00</t>
  </si>
  <si>
    <t>08/24/2006     -7.75   4665.75         2      3.55     -8.90      0.00       555       798      5.44      3.55</t>
  </si>
  <si>
    <t>08/25/2006     -8.15   4657.60         1      0.25    -10.45      0.00       522       639      5.33      0.00</t>
  </si>
  <si>
    <t>08/28/2006     13.10   4670.70         2     19.50     -3.50      0.00       783       525      6.20     19.50</t>
  </si>
  <si>
    <t>08/29/2006    -11.05   4659.65         2      1.75    -12.15      0.00       546       876      6.29      0.00</t>
  </si>
  <si>
    <t>08/30/2006      1.55   4661.20         1      3.50     -1.25      0.00       690       582      5.86      0.00</t>
  </si>
  <si>
    <t>08/31/2006     -3.10   4658.10         2      4.00     -3.50      0.00       579       858      6.06      0.00</t>
  </si>
  <si>
    <t>09/01/2006      1.40   4659.50         2      4.55     -9.95      0.00       726       555      5.49      4.55</t>
  </si>
  <si>
    <t>09/05/2006      1.60   4661.10         1      4.30     -0.75      0.00       771       534      5.43      2.75</t>
  </si>
  <si>
    <t>09/06/2006      0.90   4662.00         2      3.80     -3.70      0.00       879       606      5.48      0.00</t>
  </si>
  <si>
    <t>09/07/2006      1.80   4663.80         2      3.25    -11.05      0.00       882       774      5.49      0.00</t>
  </si>
  <si>
    <t>09/08/2006      5.15   4668.95         1      6.10     -0.50      0.00       798       525      5.23      6.10</t>
  </si>
  <si>
    <t>09/11/2006      0.85   4669.80         1      7.50     -4.50      0.00       762       591      5.01      7.50</t>
  </si>
  <si>
    <t>09/12/2006     18.15   4687.95         2     22.05     -3.45      0.00       840       522      5.99     22.05</t>
  </si>
  <si>
    <t>09/13/2006     -0.55   4687.40         2      6.30     -1.20      0.00       588       630      6.02      0.25</t>
  </si>
  <si>
    <t>09/14/2006     -4.85   4682.55         2      1.75     -5.50      0.00       516       591      5.83      0.00</t>
  </si>
  <si>
    <t>09/15/2006      3.05   4685.60         1      4.50     -2.50      0.00       720       558      5.88      0.00</t>
  </si>
  <si>
    <t>09/18/2006    -11.55   4674.05         2      0.00    -12.90      0.00       915       873      5.55      0.00</t>
  </si>
  <si>
    <t>09/19/2006     -0.10   4673.95         2     12.80     -4.70      0.00       762       534      5.86      0.00</t>
  </si>
  <si>
    <t>09/20/2006      2.75   4676.70         2      3.20     -2.40      0.00       909       834      5.78      2.60</t>
  </si>
  <si>
    <t>09/21/2006     10.60   4687.30         2     13.80     -2.25      0.00       864       522      6.32     13.50</t>
  </si>
  <si>
    <t>09/22/2006     -2.60   4684.70         1      0.00     -2.65      0.00       915       906      6.14      0.00</t>
  </si>
  <si>
    <t>09/25/2006      4.70   4689.40         2     11.60    -11.50      0.00       858       558      6.71     11.60</t>
  </si>
  <si>
    <t>09/26/2006    -14.35   4675.05         2      0.75    -13.75      0.00       537       777      5.77      0.00</t>
  </si>
  <si>
    <t>09/27/2006      6.85   4681.90         2      9.15     -3.45      0.00       606       543      6.14      7.30</t>
  </si>
  <si>
    <t>09/28/2006     -0.70   4681.20         1      1.75     -5.50      0.00       888       672      6.06      1.75</t>
  </si>
  <si>
    <t>09/29/2006      0.00   4681.20         0      0.00      0.00      0.00       915       915      5.86      0.00</t>
  </si>
  <si>
    <t>10/02/2006     -5.80   4675.40         2      1.50     -9.40      0.00       564       870      5.70      0.00</t>
  </si>
  <si>
    <t>10/03/2006      0.15   4675.55         2      3.60     -4.50      0.00       654       531      5.67      3.00</t>
  </si>
  <si>
    <t>10/04/2006     17.95   4693.50         2     19.60     -2.40      0.00       888       744      6.46     19.60</t>
  </si>
  <si>
    <t>10/05/2006      4.45   4697.95         2      5.80     -0.75      0.00       642       516      6.59      5.80</t>
  </si>
  <si>
    <t>10/06/2006    -12.80   4685.15         2      0.00    -14.95      0.00       915       822      6.28      0.00</t>
  </si>
  <si>
    <t>10/09/2006      1.35   4686.50         2      6.50     -6.50      0.00       828       573      6.23      6.50</t>
  </si>
  <si>
    <t>10/10/2006     -0.65   4685.85         1      2.25     -5.45      0.00       567       768      5.24      0.00</t>
  </si>
  <si>
    <t>10/11/2006     -3.35   4682.50         1      5.80     -3.90      0.00       732       894      5.22      0.00</t>
  </si>
  <si>
    <t>10/12/2006      6.15   4688.65         2      9.05     -4.45      0.00       867       744      5.58      9.05</t>
  </si>
  <si>
    <t>10/13/2006      3.95   4692.60         2      7.40     -0.50      0.00       840       519      5.73      5.55</t>
  </si>
  <si>
    <t>10/16/2006     -9.60   4683.00         2      0.00    -10.00      0.00       915       762      5.73      0.00</t>
  </si>
  <si>
    <t>10/17/2006     -6.80   4676.20         2      2.80     -8.20      0.00       657       729      5.23      0.00</t>
  </si>
  <si>
    <t>10/18/2006    -14.80   4661.40         2      0.00    -17.45      0.00       915       567      5.07      0.00</t>
  </si>
  <si>
    <t>10/19/2006      0.40   4661.80         1      2.55     -1.50      0.00       552       516      4.50      1.25</t>
  </si>
  <si>
    <t>10/20/2006      2.30   4664.10         1      2.75     -2.75      0.00       882       537      4.64      2.75</t>
  </si>
  <si>
    <t>10/23/2006     -4.65   4659.45         1      3.25     -5.70      0.00       699       858      4.22      0.00</t>
  </si>
  <si>
    <t>10/24/2006     -1.30   4658.15         2      6.80     -2.20      0.00       720       858      4.53      0.00</t>
  </si>
  <si>
    <t>10/25/2006      8.70   4666.85         2     12.85     -3.65      0.00       882       819      4.71     12.85</t>
  </si>
  <si>
    <t>10/26/2006     -8.75   4658.10         2      3.55    -11.85      0.00       558       882      4.80      0.00</t>
  </si>
  <si>
    <t>10/27/2006      3.40   4661.50         2      9.55    -12.45      0.00       885       696      5.28      0.00</t>
  </si>
  <si>
    <t>10/30/2006      1.90   4663.40         1      4.10     -1.75      0.00       591       528      5.41      3.30</t>
  </si>
  <si>
    <t>10/31/2006    -16.80   4646.60         2      0.00    -18.35      0.00       915       903      5.23      0.00</t>
  </si>
  <si>
    <t>11/01/2006     13.95   4660.55         2     18.35     -1.15      0.00       876       648      5.17      5.30</t>
  </si>
  <si>
    <t>11/02/2006      5.15   4665.70         2      8.35     -2.25      0.00       729       537      5.29      4.75</t>
  </si>
  <si>
    <t>11/03/2006     -2.50   4663.20         2      7.85     -4.15      0.00       723       837      5.69      4.05</t>
  </si>
  <si>
    <t>11/06/2006     20.10   4683.30         2     25.00     -2.50      0.00       888       531      6.61     25.00</t>
  </si>
  <si>
    <t>11/07/2006     -9.05   4674.25         2      3.05    -11.45      0.00       528       678      6.65      0.00</t>
  </si>
  <si>
    <t>11/08/2006    -15.55   4658.70         2      0.00    -17.20      0.00       915       780      6.36      0.00</t>
  </si>
  <si>
    <t>11/09/2006     11.20   4669.90         2     15.35     -3.75      0.00       858       531      6.68      0.00</t>
  </si>
  <si>
    <t>11/10/2006      5.40   4675.30         1      5.40     -1.00      0.00       903       537      6.58      5.35</t>
  </si>
  <si>
    <t>11/13/2006    -12.60   4662.70         2      0.00    -15.00      0.00       915       546      6.58      0.00</t>
  </si>
  <si>
    <t>11/14/2006      2.75   4665.45         2      6.90    -18.20      0.00       846       573      6.78      6.90</t>
  </si>
  <si>
    <t>11/15/2006     -4.60   4660.85         2      0.75     -5.75      0.00       579       618      6.82      0.00</t>
  </si>
  <si>
    <t>11/16/2006     -8.80   4652.05         2      6.00     -9.40      0.00       594       900      6.99      0.00</t>
  </si>
  <si>
    <t>11/17/2006      4.85   4656.90         1      5.30     -2.00      0.00       900       519      7.12      5.30</t>
  </si>
  <si>
    <t>11/20/2006     -2.20   4654.70         1      1.00     -2.00      0.00       825       879      7.01      0.00</t>
  </si>
  <si>
    <t>11/21/2006      0.00   4654.70         0      0.00      0.00      0.00       915       915      6.67      0.00</t>
  </si>
  <si>
    <t>11/22/2006      0.05   4654.75         1      0.25     -1.25      0.00       900       864      6.04      0.25</t>
  </si>
  <si>
    <t>11/27/2006     34.35   4689.10         2     35.00     -3.50      0.00       858       522      7.61      0.00</t>
  </si>
  <si>
    <t>11/28/2006     -5.95   4683.15         2     13.65     -5.85      0.00       555       861      7.81      6.55</t>
  </si>
  <si>
    <t>11/29/2006     -1.10   4682.05         2      0.00      0.00      0.00       915       915      7.61      0.00</t>
  </si>
  <si>
    <t>11/30/2006     14.55   4696.60         2     14.55     -1.05      0.00       750       564      8.34     14.00</t>
  </si>
  <si>
    <t>12/01/2006    -11.85   4684.75         2      9.80    -18.20      0.00       825       660      7.91      0.00</t>
  </si>
  <si>
    <t>12/04/2006     14.10   4698.85         2     20.00     -3.50      0.00       840       582      8.49     20.00</t>
  </si>
  <si>
    <t>12/05/2006     -2.60   4696.25         2      6.05     -3.95      0.00       672       561      8.40      0.00</t>
  </si>
  <si>
    <t>12/06/2006      6.00   4702.25         2      8.20     -1.25      0.00       867       516      7.56      0.00</t>
  </si>
  <si>
    <t>12/07/2006    -14.55   4687.70         2      0.80    -16.20      0.00       528       585      7.45      0.00</t>
  </si>
  <si>
    <t>12/08/2006      6.95   4694.65         1     10.40     -0.75      0.00       606       516      7.97     10.40</t>
  </si>
  <si>
    <t>12/11/2006      4.10   4698.75         2     10.00     -5.00      0.00       558       525      7.70     10.00</t>
  </si>
  <si>
    <t>12/12/2006     -7.80   4690.95         2      6.05     -9.20      0.00       690       807      7.73      0.00</t>
  </si>
  <si>
    <t>12/13/2006      8.15   4699.10         2      8.15      0.00      0.00       909       915      8.14      0.00</t>
  </si>
  <si>
    <t>12/14/2006      9.70   4708.80         2     14.10      0.00      0.00       888       915      8.50     14.10</t>
  </si>
  <si>
    <t>12/15/2006     -2.70   4706.10         2      6.10     -5.30      0.00       549       759      8.77      1.20</t>
  </si>
  <si>
    <t>12/18/2006      4.05   4710.15         1      6.25     -1.25      0.00       864       768      8.78      0.00</t>
  </si>
  <si>
    <t>12/19/2006    -17.55   4692.60         2      0.00    -18.95      0.00       915       603      8.52      0.00</t>
  </si>
  <si>
    <t>12/20/2006      6.60   4699.20         2      6.60     -1.25      0.00       903       546      8.80      0.00</t>
  </si>
  <si>
    <t>12/21/2006      2.35   4701.55         1      5.30     -1.50      0.00       783       531      9.06      0.00</t>
  </si>
  <si>
    <t>12/22/2006     13.70   4715.25         2     13.70     -0.40      0.00       906       570      9.73      0.00</t>
  </si>
  <si>
    <t>12/26/2006     -1.10   4714.15         1      0.00     -1.95      0.00       915       522      7.98      0.00</t>
  </si>
  <si>
    <t>12/27/2006     -3.85   4710.30         2      0.00      0.00      0.00       915       915      7.30      0.00</t>
  </si>
  <si>
    <t>12/28/2006      3.05   4713.35         2      7.65     -3.45      0.00       549       537      7.68      7.65</t>
  </si>
  <si>
    <t>12/29/2006      5.35   4718.70         1      5.35     -0.95      0.00       864       552      7.22      1.50</t>
  </si>
  <si>
    <t>01/03/2007      5.15   4723.85         2      8.85    -11.25      0.00       789       567      7.18      8.85</t>
  </si>
  <si>
    <t>01/04/2007     12.40   4736.25         2     12.40    -11.75      0.00       834       549      6.80     11.35</t>
  </si>
  <si>
    <t>01/05/2007      0.00   4736.25         0      0.00      0.00      0.00       915       915      6.80      0.00</t>
  </si>
  <si>
    <t>01/08/2007    -10.35   4725.90         2      5.00    -12.50      0.00       561       780      6.74      0.00</t>
  </si>
  <si>
    <t>01/09/2007     10.80   4736.70         2     13.25     -3.20      0.00       879       546      7.00     13.25</t>
  </si>
  <si>
    <t>01/10/2007      8.35   4745.05         2      9.55     -3.00      0.00       882       525      7.43      9.55</t>
  </si>
  <si>
    <t>01/11/2007    -10.05   4735.00         2      1.55    -10.95      0.00       678       792      6.99      0.00</t>
  </si>
  <si>
    <t>01/12/2007      9.70   4744.70         2     10.10     -0.50      0.00       720       522      7.00     10.10</t>
  </si>
  <si>
    <t>01/16/2007      8.15   4752.85         2     11.00     -0.70      0.00       723       540      7.24     11.00</t>
  </si>
  <si>
    <t>01/17/2007     -8.60   4744.25         2      6.50     -8.00      0.00       786       852      7.16      0.00</t>
  </si>
  <si>
    <t>01/18/2007      6.55   4750.80         1      8.25     -1.25      0.00       834       537      6.87      0.00</t>
  </si>
  <si>
    <t>01/19/2007     -3.90   4746.90         1      0.50     -7.45      0.00       540       696      6.59      0.00</t>
  </si>
  <si>
    <t>01/22/2007      1.80   4748.70         1      4.50     -0.50      0.00       726       564      6.50      0.00</t>
  </si>
  <si>
    <t>01/23/2007      1.95   4750.65         2      6.40     -0.95      0.00       828       525      6.82      5.55</t>
  </si>
  <si>
    <t>01/24/2007      2.90   4753.55         2      4.05     -4.45      0.00       900       726      6.69      4.05</t>
  </si>
  <si>
    <t>01/25/2007     -7.85   4745.70         2      1.50     -9.50      0.00       534       639      6.50      0.00</t>
  </si>
  <si>
    <t>01/26/2007    -14.05   4731.65         2      0.00    -15.70      0.00       915       735      5.82      0.00</t>
  </si>
  <si>
    <t>01/29/2007     -0.20   4731.45         1      2.25     -1.50      0.00       795       867      5.93      0.00</t>
  </si>
  <si>
    <t>01/30/2007      1.65   4733.10         2      2.55     -6.45      0.00       894       732      6.06      2.55</t>
  </si>
  <si>
    <t>01/31/2007     -4.75   4728.35         2      6.35     -6.15      0.00       795       798      5.99      2.25</t>
  </si>
  <si>
    <t>02/01/2007     -1.50   4726.85         2      4.85     -5.25      0.00       693       582      5.97      0.00</t>
  </si>
  <si>
    <t>02/02/2007      9.15   4736.00         1      9.15     -0.75      0.00       639       516      5.98      5.30</t>
  </si>
  <si>
    <t>02/05/2007     -5.65   4730.35         2      4.50     -7.50      0.00       549       840      5.59      0.00</t>
  </si>
  <si>
    <t>02/06/2007      1.85   4732.20         2     12.00     -2.50      0.00       660       537      5.94      0.00</t>
  </si>
  <si>
    <t>02/07/2007     -6.10   4726.10         1      2.50     -5.90      0.00       537       912      5.40      0.00</t>
  </si>
  <si>
    <t>02/08/2007     -5.55   4720.55         2      7.05     -6.85      0.00       603       885      5.28      0.00</t>
  </si>
  <si>
    <t>02/09/2007      2.35   4722.90         1      8.05     -6.75      0.00       840       696      5.60      0.00</t>
  </si>
  <si>
    <t>02/12/2007     -7.85   4715.05         2      0.00     -8.50      0.00       915       627      5.10      0.00</t>
  </si>
  <si>
    <t>02/13/2007     12.15   4727.20         2     12.30     -1.75      0.00       885       516      5.16     12.30</t>
  </si>
  <si>
    <t>02/14/2007    -12.10   4715.10         2      0.00    -15.00      0.00       915       552      4.84      0.00</t>
  </si>
  <si>
    <t>02/15/2007      3.20   4718.30         1      6.65     -1.00      0.00       678       525      4.76      4.60</t>
  </si>
  <si>
    <t>02/16/2007      2.80   4721.10         1      3.00     -1.75      0.00       900       546      4.88      3.00</t>
  </si>
  <si>
    <t>02/20/2007      3.15   4724.25         2      6.05     -5.00      0.00       888       546      4.96      6.05</t>
  </si>
  <si>
    <t>02/21/2007      3.60   4727.85         2      5.55     -2.75      0.00       729       582      4.92      5.55</t>
  </si>
  <si>
    <t>02/22/2007    -14.05   4713.80         2      4.80    -14.10      0.00       534       900      4.95      0.00</t>
  </si>
  <si>
    <t>02/23/2007    -10.40   4703.40         1      0.00    -12.20      0.00       915       816      4.88      0.00</t>
  </si>
  <si>
    <t>02/26/2007      2.05   4705.45         1      6.50     -2.50      0.00       720       627      5.20      0.00</t>
  </si>
  <si>
    <t>02/27/2007     66.40   4771.85         2     85.05     -8.45      0.00       843       642      9.34      0.00</t>
  </si>
  <si>
    <t>02/28/2007      0.90   4772.75         2      9.10     -9.50      0.00       543       522      9.67      0.00</t>
  </si>
  <si>
    <t>03/01/2007    -42.60   4730.15         2      3.30    -56.20      0.00       528       786      9.52      0.00</t>
  </si>
  <si>
    <t>03/02/2007     18.45   4748.60         2     18.45     -3.00      0.00       681       519     10.20     11.60</t>
  </si>
  <si>
    <t>03/05/2007    -23.00   4725.60         2     10.80    -25.90      0.00       543       852     10.28      0.00</t>
  </si>
  <si>
    <t>03/06/2007     12.90   4738.50         2     19.55    -13.45      0.00       855       600     11.03     19.55</t>
  </si>
  <si>
    <t>03/07/2007     13.50   4752.00         2     13.95     -3.45      0.00       900       579     11.13     10.15</t>
  </si>
  <si>
    <t>03/08/2007    -11.05   4740.95         2      0.50    -12.70      0.00       516       798     11.03      0.00</t>
  </si>
  <si>
    <t>03/09/2007     -4.80   4736.15         2      8.35     -7.65      0.00       816       891     11.10      3.80</t>
  </si>
  <si>
    <t>03/12/2007      3.05   4739.20         1      6.50     -2.00      0.00       822       702     11.02      6.50</t>
  </si>
  <si>
    <t>03/13/2007     32.90   4772.10         2     34.55     -3.00      0.00       900       678     12.75      0.00</t>
  </si>
  <si>
    <t>03/14/2007     -8.25   4763.85         2     16.45     -9.05      0.00       714       867     12.95     14.90</t>
  </si>
  <si>
    <t>03/15/2007     -5.60   4758.25         2      8.80    -13.20      0.00       525       582     13.39      0.00</t>
  </si>
  <si>
    <t>03/16/2007      8.35   4766.60         2     11.55     -9.25      0.00       828       543     13.64      0.00</t>
  </si>
  <si>
    <t>03/19/2007     10.35   4776.95         2     13.00     -8.50      0.00       678       552     14.14     13.00</t>
  </si>
  <si>
    <t>03/20/2007     -3.80   4773.15         2      6.05     -4.45      0.00       543       609     14.14      0.00</t>
  </si>
  <si>
    <t>03/21/2007      3.60   4776.75         1      4.55     -1.20      0.00       888       861     14.09      4.55</t>
  </si>
  <si>
    <t>03/22/2007     15.25   4792.00         2     15.25     -4.70      0.00       783       609     14.61     14.45</t>
  </si>
  <si>
    <t>03/23/2007     -5.15   4786.85         2      1.50    -11.00      0.00       540       546     14.69      0.00</t>
  </si>
  <si>
    <t>03/26/2007     -0.40   4786.45         2     25.00     -2.50      0.00       576       540     15.61      0.00</t>
  </si>
  <si>
    <t>03/27/2007      1.15   4787.60         2      8.80     -5.20      0.00       633       531     11.80      0.00</t>
  </si>
  <si>
    <t>03/28/2007    -23.25   4764.35         2      0.50    -31.85      0.00       531       870     11.37      0.00</t>
  </si>
  <si>
    <t>03/29/2007      3.85   4768.20         1      5.55     -5.45      0.00       891       789     11.48      5.55</t>
  </si>
  <si>
    <t>03/30/2007     -3.10   4765.10         1     13.05     -6.75      0.00       651       528     11.21      0.00</t>
  </si>
  <si>
    <t>04/02/2007     -1.70   4763.40         1      0.50     -2.00      0.00       864       909     10.70      0.00</t>
  </si>
  <si>
    <t>04/03/2007     -3.60   4759.80         2      3.05     -5.95      0.00       768       621      9.87      3.05</t>
  </si>
  <si>
    <t>04/04/2007     -0.70   4759.10         1      3.25     -2.25      0.00       543       666      9.34      0.00</t>
  </si>
  <si>
    <t>04/05/2007      5.45   4764.55         2      8.35     -0.75      0.00       810       519      9.73      8.35</t>
  </si>
  <si>
    <t>04/09/2007     -0.45   4764.10         1      0.75     -1.50      0.00       792       858      9.35      0.00</t>
  </si>
  <si>
    <t>04/10/2007      5.70   4769.80         2      8.60     -0.40      0.00       558       660      9.45      8.10</t>
  </si>
  <si>
    <t>04/11/2007      9.05   4778.85         2     17.85      0.00      0.00       597       915      8.62      0.00</t>
  </si>
  <si>
    <t>04/12/2007      8.20   4787.05         2      9.35     -4.00      0.00       894       537      8.26      9.35</t>
  </si>
  <si>
    <t>04/13/2007     12.65   4799.70         2     13.10     -0.75      0.00       861       519      8.48     13.10</t>
  </si>
  <si>
    <t>04/16/2007     13.60   4813.30         2     16.00      0.00      0.00       651       915      8.70     16.00</t>
  </si>
  <si>
    <t>04/17/2007      3.80   4817.10         2      9.65     -0.75      0.00       582       519      8.53      8.05</t>
  </si>
  <si>
    <t>04/18/2007      2.80   4819.90         1      8.00     -2.75      0.00       870       552      8.63      8.00</t>
  </si>
  <si>
    <t>04/19/2007      7.40   4827.30         2     11.00     -1.75      0.00       711       516      8.95     11.00</t>
  </si>
  <si>
    <t>04/20/2007     -7.90   4819.40         2      7.00     -8.00      0.00       699       900      8.54      0.00</t>
  </si>
  <si>
    <t>04/23/2007      3.15   4822.55         1      5.35      0.00      0.00       870       915      8.73      5.35</t>
  </si>
  <si>
    <t>04/24/2007    -15.50   4807.05         2      3.30    -17.65      0.00       540       798      7.65      0.00</t>
  </si>
  <si>
    <t>04/25/2007      6.40   4813.45         2     10.05     -3.70      0.00       882       765      7.71     10.05</t>
  </si>
  <si>
    <t>04/26/2007     12.45   4825.90         2     12.45     -2.45      0.00       831       564      8.31     12.40</t>
  </si>
  <si>
    <t>04/27/2007     -3.60   4822.30         2      5.50     -6.00      0.00       549       591      8.31      0.00</t>
  </si>
  <si>
    <t>04/30/2007     23.10   4845.40         2     24.00     -6.50      0.00       900       600      8.85      0.00</t>
  </si>
  <si>
    <t>05/01/2007      1.90   4847.30         2      3.30    -17.70      0.00       822       567      8.99      3.30</t>
  </si>
  <si>
    <t>05/02/2007     -7.35   4839.95         2      0.75     -9.45      0.00       516       894      8.88      0.00</t>
  </si>
  <si>
    <t>05/03/2007      1.30   4841.25         2      5.40     -1.00      0.00       585       516      8.99      0.00</t>
  </si>
  <si>
    <t>05/04/2007      0.85   4842.10         2      7.55     -8.25      0.00       693       570      8.95      0.00</t>
  </si>
  <si>
    <t>05/07/2007      0.00   4842.10         0      0.00      0.00      0.00       915       915      8.91      0.00</t>
  </si>
  <si>
    <t>05/08/2007     -5.05   4837.05         2      6.30     -6.10      0.00       561       876      8.79      0.00</t>
  </si>
  <si>
    <t>05/09/2007      6.70   4843.75         2     10.85    -11.15      0.00       837       798      8.44     10.85</t>
  </si>
  <si>
    <t>05/10/2007     16.15   4859.90         2     19.55     -4.95      0.00       900       642      8.95      0.00</t>
  </si>
  <si>
    <t>05/11/2007    -11.10   4848.80         2      2.50    -10.00      0.00       549       591      8.42      0.00</t>
  </si>
  <si>
    <t>05/14/2007     -0.15   4848.65         1      4.55     -5.70      0.00       594       801      7.85      0.05</t>
  </si>
  <si>
    <t>05/15/2007     -2.05   4846.60         2     11.80    -12.20      0.00       702       534      7.96     11.80</t>
  </si>
  <si>
    <t>05/16/2007      6.00   4852.60         2      6.10     -5.90      0.00       762       615      7.86      6.10</t>
  </si>
  <si>
    <t>05/17/2007      9.75   4862.35         2      9.75     -5.25      0.00       699       537      7.80      5.85</t>
  </si>
  <si>
    <t>05/18/2007     10.15   4872.50         2     10.15     -4.20      0.00       906       528      7.96      9.30</t>
  </si>
  <si>
    <t>05/21/2007     -0.45   4872.05         1      1.75     -5.50      0.00       870       834      7.78      0.00</t>
  </si>
  <si>
    <t>05/22/2007     -8.85   4863.20         2      3.25     -9.20      0.00       657       897      7.78      0.00</t>
  </si>
  <si>
    <t>05/23/2007      0.45   4863.65         2      7.80     -5.70      0.00       594       522      7.66      7.80</t>
  </si>
  <si>
    <t>05/24/2007     20.95   4884.60         1     23.65     -0.25      0.00       882       516      8.22      5.80</t>
  </si>
  <si>
    <t>05/25/2007      4.95   4889.55         2      8.65     -6.45      0.00       714       582      8.38      0.00</t>
  </si>
  <si>
    <t>05/29/2007     -8.05   4881.50         2      6.05     -8.60      0.00       543       888      7.48      0.00</t>
  </si>
  <si>
    <t>05/30/2007     22.35   4903.85         2     22.55     -1.25      0.00       900       516      8.45     22.55</t>
  </si>
  <si>
    <t>05/31/2007     -1.40   4902.45         2     10.95     -3.75      0.00       693       543      8.96     10.95</t>
  </si>
  <si>
    <t>06/01/2007     -5.15   4897.30         2      3.75     -5.25      0.00       711       546      8.87      0.00</t>
  </si>
  <si>
    <t>06/04/2007      5.55   4902.85         1      7.25     -0.75      0.00       891       522      8.86      7.25</t>
  </si>
  <si>
    <t>06/05/2007    -10.10   4892.75         2      1.75    -12.45      0.00       597       891      8.95      0.00</t>
  </si>
  <si>
    <t>06/06/2007     -2.85   4889.90         2      2.05    -11.45      0.00       744       624      8.73      0.00</t>
  </si>
  <si>
    <t>06/07/2007     27.35   4917.25         2     27.80     -0.20      0.00       903       543      9.58     17.00</t>
  </si>
  <si>
    <t>06/08/2007    -15.80   4901.45         2      0.80    -16.20      0.00       615       759      8.64      0.00</t>
  </si>
  <si>
    <t>06/11/2007     17.55   4919.00         2     17.55     -2.75      0.00       627       519      9.40     17.50</t>
  </si>
  <si>
    <t>06/12/2007     -0.25   4918.75         2      3.25    -22.60      0.00       528       843      9.33      0.00</t>
  </si>
  <si>
    <t>06/13/2007     11.00   4929.75         2     11.95     -5.15      0.00       903       567      9.34     11.95</t>
  </si>
  <si>
    <t>06/14/2007    -14.60   4915.15         2      0.00    -20.25      0.00       915       585      9.03      0.00</t>
  </si>
  <si>
    <t>06/15/2007     -3.35   4911.80         2      1.00     -8.70      0.00       543       858      8.60      0.00</t>
  </si>
  <si>
    <t>06/18/2007      0.30   4912.10         1      2.50     -3.00      0.00       564       738      8.21      0.00</t>
  </si>
  <si>
    <t>06/19/2007      6.60   4918.70         2     10.00     -3.50      0.00       744       813      8.63      8.00</t>
  </si>
  <si>
    <t>06/20/2007     37.90   4956.60         2     40.05     -0.95      0.00       900       699     10.47      0.00</t>
  </si>
  <si>
    <t>06/21/2007     15.75   4972.35         2     15.75    -11.20      0.00       654       546     10.86      5.30</t>
  </si>
  <si>
    <t>06/22/2007     21.65   4994.00         2     31.80     -6.70      0.00       888       522     11.27      0.00</t>
  </si>
  <si>
    <t>06/25/2007      2.40   4996.40         2     18.00    -16.50      0.00       675       525     11.74     18.00</t>
  </si>
  <si>
    <t>06/26/2007     14.05   5010.45         2     14.05      0.00      0.00       663       915     12.14     13.75</t>
  </si>
  <si>
    <t>06/27/2007    -10.75   4999.70         2      8.35    -10.65      0.00       543       618     11.43      0.00</t>
  </si>
  <si>
    <t>06/28/2007     -2.55   4997.15         2      6.55     -3.45      0.00       567       660     11.21      0.00</t>
  </si>
  <si>
    <t>06/29/2007      0.65   4997.80         2     25.05     -8.95      0.00       873       777     12.27      0.00</t>
  </si>
  <si>
    <t>07/02/2007     15.60   5013.40         2     15.60     -6.00      0.00       906       525     12.69     15.50</t>
  </si>
  <si>
    <t>07/05/2007      0.15   5013.55         2     14.00     -4.50      0.00       696       543     13.30      0.00</t>
  </si>
  <si>
    <t>07/06/2007      1.30   5014.85         1      3.50     -4.50      0.00       873       690     13.38      3.50</t>
  </si>
  <si>
    <t>07/09/2007     -3.70   5011.15         1      1.25     -6.25      0.00       600       843     12.05      0.00</t>
  </si>
  <si>
    <t>07/10/2007      6.90   5018.05         2      7.55    -11.45      0.00       900       801     12.39      0.00</t>
  </si>
  <si>
    <t>07/11/2007     22.25   5040.30         2     22.25      0.00      0.00       558       915     12.62     22.15</t>
  </si>
  <si>
    <t>07/12/2007     40.15   5080.45         2     42.05     -3.50      0.00       900       516     14.56     42.05</t>
  </si>
  <si>
    <t>07/13/2007    -11.55   5068.90         2      6.80    -10.70      0.00       537       825     14.30      0.00</t>
  </si>
  <si>
    <t>07/16/2007      1.80   5070.70         1      5.00     -0.75      0.00       783       864     14.55      0.00</t>
  </si>
  <si>
    <t>07/17/2007    -11.65   5059.05         1      3.00    -12.20      0.00       699       903     14.65      0.00</t>
  </si>
  <si>
    <t>07/18/2007    -11.10   5047.95         2     15.05    -15.45      0.00       687       543     15.28      0.00</t>
  </si>
  <si>
    <t>07/19/2007    -12.55   5035.40         2      0.00    -15.20      0.00       915       795     14.78      0.00</t>
  </si>
  <si>
    <t>07/20/2007      5.15   5040.55         2     15.55    -12.95      0.00       720       612     13.56      0.00</t>
  </si>
  <si>
    <t>07/23/2007     -5.40   5035.15         1      0.50     -9.95      0.00       675       828     12.79      0.00</t>
  </si>
  <si>
    <t>07/24/2007     36.90   5072.05         2     44.80     -9.20      0.00       882       600     13.44      0.00</t>
  </si>
  <si>
    <t>07/25/2007      5.70   5077.75         2     15.35    -22.65      0.00       858       591     13.31     15.35</t>
  </si>
  <si>
    <t>07/26/2007     12.65   5090.40         2     51.05    -10.00      0.00       834       609     15.16      0.00</t>
  </si>
  <si>
    <t>07/27/2007     27.50   5117.90         2     27.50     -4.70      0.00       591       525     16.12     16.30</t>
  </si>
  <si>
    <t>07/30/2007      6.70   5124.60         2     13.35     -6.70      0.00       645       564     16.46     11.15</t>
  </si>
  <si>
    <t>07/31/2007     46.00   5170.60         2     46.00     -7.60      0.00       906       798     17.51      0.00</t>
  </si>
  <si>
    <t>08/01/2007     29.75   5200.35         2     29.75     -2.95      0.00       543       519     18.21     25.20</t>
  </si>
  <si>
    <t>08/02/2007     10.20   5210.55         2     10.20    -11.00      0.00       603       534     18.02      0.00</t>
  </si>
  <si>
    <t>08/03/2007     76.15   5286.70         2     78.80     -7.20      0.00       900       522     21.79      0.00</t>
  </si>
  <si>
    <t>08/06/2007     15.95   5302.65         2     15.95    -21.45      0.00       669       594     22.52      6.55</t>
  </si>
  <si>
    <t>08/07/2007    -10.55   5292.10         2      1.30    -12.20      0.00       540       645     22.21      0.25</t>
  </si>
  <si>
    <t>08/08/2007     -8.55   5283.55         2     35.30     -8.85      0.00       810       900     22.86     35.30</t>
  </si>
  <si>
    <t>08/09/2007      1.00   5284.55         2      1.00    -45.70      0.00       906       576     20.81      0.00</t>
  </si>
  <si>
    <t>08/10/2007    -17.85   5266.70         1      0.00    -32.15      0.00       915       771     20.47      0.00</t>
  </si>
  <si>
    <t>08/13/2007    -30.05   5236.65         2      5.00    -35.40      0.00       636       894     20.47      0.00</t>
  </si>
  <si>
    <t>08/14/2007     47.35   5284.00         2     48.25     -1.00      0.00       900       516     22.73      0.00</t>
  </si>
  <si>
    <t>08/15/2007     18.45   5302.45         2     18.45    -21.90      0.00       831       570     22.90      0.00</t>
  </si>
  <si>
    <t>08/16/2007     -2.30   5300.15         2     34.80    -39.35      0.00       723       852     24.64      0.90</t>
  </si>
  <si>
    <t>08/17/2007     57.10   5357.25         1     60.55     -3.00      0.00       882       522     26.89     60.55</t>
  </si>
  <si>
    <t>08/20/2007      7.65   5364.90         1      7.65    -14.20      0.00       873       756     27.25      5.55</t>
  </si>
  <si>
    <t>08/21/2007    -30.30   5334.60         2      0.00    -32.20      0.00       915       648     25.01      0.00</t>
  </si>
  <si>
    <t>08/22/2007    -11.00   5323.60         2      0.00    -20.95      0.00       915       609     24.24      0.00</t>
  </si>
  <si>
    <t>08/23/2007     -2.75   5320.85         2     14.35     -6.65      0.00       720       792     22.41      7.55</t>
  </si>
  <si>
    <t>08/24/2007     25.85   5346.70         2     27.50     -1.00      0.00       885       525     22.41     27.50</t>
  </si>
  <si>
    <t>08/27/2007     17.10   5363.80         2     19.00     -3.00      0.00       900       543     22.69      0.00</t>
  </si>
  <si>
    <t>08/28/2007     26.65   5390.45         2     32.55     -8.45      0.00       897       600     22.02      0.00</t>
  </si>
  <si>
    <t>08/29/2007     21.20   5411.65         2     22.65     -4.75      0.00       897       519     21.66     22.65</t>
  </si>
  <si>
    <t>08/30/2007     18.20   5429.85         2     28.60     -0.75      0.00       831       516     22.58     16.00</t>
  </si>
  <si>
    <t>08/31/2007    -20.35   5409.50         2      8.25    -23.45      0.00       612       900     19.06      0.00</t>
  </si>
  <si>
    <t>09/04/2007     28.90   5438.40         2     43.55     -0.50      0.00       876       522     20.44     43.55</t>
  </si>
  <si>
    <t>09/05/2007    -14.35   5424.05         2      1.75    -23.45      0.00       516       723     20.46      0.00</t>
  </si>
  <si>
    <t>09/06/2007      2.65   5426.70         2     10.55    -18.95      0.00       678       564     19.22     10.55</t>
  </si>
  <si>
    <t>09/07/2007     -7.25   5419.45         2     13.05    -12.05      0.00       630       798     19.82      0.00</t>
  </si>
  <si>
    <t>09/10/2007     -0.15   5419.30         1     14.25     -1.75      0.00       639       567     20.54     11.05</t>
  </si>
  <si>
    <t>09/11/2007     -0.85   5418.45         2      3.80    -12.70      0.00       861       888     20.48      2.30</t>
  </si>
  <si>
    <t>09/12/2007    -13.05   5405.40         2      4.80    -16.90      0.00       558       897     18.30      0.00</t>
  </si>
  <si>
    <t>09/13/2007     -8.60   5396.80         2      3.75    -15.20      0.00       531       891     17.57      0.00</t>
  </si>
  <si>
    <t>09/14/2007     13.10   5409.90         2     14.80     -2.25      0.00       783       516     16.57     14.80</t>
  </si>
  <si>
    <t>09/17/2007     -1.70   5408.20         1      2.25     -3.50      0.00       855       798     13.65      2.25</t>
  </si>
  <si>
    <t>09/18/2007     61.15   5469.35         2     94.10     -9.95      0.00       912       795     17.98     94.10</t>
  </si>
  <si>
    <t>09/19/2007    -11.55   5457.80         2      9.05    -13.95      0.00       621       753     18.43      0.00</t>
  </si>
  <si>
    <t>09/20/2007     15.15   5472.95         2     19.30     -7.20      0.00       849       555     19.40      0.00</t>
  </si>
  <si>
    <t>09/21/2007     -3.60   5469.35         2      6.75     -3.40      0.00       576       906     19.02      0.00</t>
  </si>
  <si>
    <t>09/24/2007     -2.65   5466.70         1      2.00     -6.50      0.00       624       744     17.74      0.00</t>
  </si>
  <si>
    <t>09/25/2007      9.60   5476.30         2     11.00     -3.75      0.00       900       543     17.34     11.00</t>
  </si>
  <si>
    <t>09/26/2007    -20.45   5455.85         2      5.75    -23.05      0.00       582       897     16.00      0.00</t>
  </si>
  <si>
    <t>09/27/2007     -3.60   5452.25         2      9.75     -4.75      0.00       633       867     15.35      0.00</t>
  </si>
  <si>
    <t>09/28/2007      0.25   5452.50         2     10.90     -8.10      0.00       855       783     14.47      7.60</t>
  </si>
  <si>
    <t>10/01/2007     33.85   5486.35         2     39.00      0.00      0.00       843       915     16.01     39.00</t>
  </si>
  <si>
    <t>10/02/2007     -5.55   5480.80         2      6.80     -6.20      0.00       558       693     14.17      0.00</t>
  </si>
  <si>
    <t>10/03/2007     -6.60   5474.20         2      5.75     -8.45      0.00       654       855     14.37      5.75</t>
  </si>
  <si>
    <t>10/04/2007      9.15   5483.35         1      9.15     -0.70      0.00       669       543     14.30      5.30</t>
  </si>
  <si>
    <t>10/05/2007      9.15   5492.50         2     17.30     -2.45      0.00       843       612     14.51     17.30</t>
  </si>
  <si>
    <t>10/08/2007      1.10   5493.60         1      1.10      0.00      0.00       906       915     13.85      0.00</t>
  </si>
  <si>
    <t>10/09/2007      1.90   5495.50         1      5.80     -3.70      0.00       768       819     13.95      2.35</t>
  </si>
  <si>
    <t>10/10/2007     -1.70   5493.80         2      3.10     -9.80      0.00       711       864     13.87      3.10</t>
  </si>
  <si>
    <t>10/11/2007     -6.30   5487.50         2      8.80    -17.60      0.00       738       828     14.12      0.00</t>
  </si>
  <si>
    <t>10/12/2007     -7.10   5480.40         2      3.50    -10.50      0.00       543       609     13.56      0.00</t>
  </si>
  <si>
    <t>10/15/2007      6.80   5487.20         1     15.75     -0.25      0.00       870       594     14.23      0.00</t>
  </si>
  <si>
    <t>10/16/2007    -16.60   5470.60         2      2.50    -18.00      0.00       642       849      9.65      0.00</t>
  </si>
  <si>
    <t>10/17/2007     15.60   5486.20         2     34.55     -0.25      0.00       777       516     10.93      0.00</t>
  </si>
  <si>
    <t>10/18/2007      5.10   5491.30         2     11.75     -4.00      0.00       786       546     10.55     11.75</t>
  </si>
  <si>
    <t>10/19/2007     37.15   5528.45         2     39.55     -9.45      0.00       900       678     12.19      0.00</t>
  </si>
  <si>
    <t>10/22/2007     13.95   5542.40         2     18.60     -7.40      0.00       753       867     13.02     16.10</t>
  </si>
  <si>
    <t>10/23/2007     -5.50   5536.90         2      2.30    -25.60      0.00       549       867     12.58      0.00</t>
  </si>
  <si>
    <t>10/24/2007      6.20   5543.10         2      6.20     -6.95      0.00       855       528     12.61      0.00</t>
  </si>
  <si>
    <t>10/25/2007      5.75   5548.85         2     18.95    -15.15      0.00       783       561     13.07      0.00</t>
  </si>
  <si>
    <t>10/26/2007     -2.80   5546.05         2     11.25    -16.15      0.00       666       864     13.08      0.00</t>
  </si>
  <si>
    <t>10/29/2007     15.25   5561.30         2     15.25     -9.00      0.00       699       534     11.90     12.10</t>
  </si>
  <si>
    <t>10/30/2007     -7.35   5553.95         2      3.75     -9.40      0.00       534       894     11.74      0.00</t>
  </si>
  <si>
    <t>10/31/2007    -31.30   5522.65         1      3.25    -38.85      0.00       537       870     11.62      0.00</t>
  </si>
  <si>
    <t>11/01/2007     17.40   5540.05         2     21.30    -18.20      0.00       894       831     12.23      0.00</t>
  </si>
  <si>
    <t>11/02/2007    -41.50   5498.55         2      9.05    -41.65      0.00       525       630     11.81      0.00</t>
  </si>
  <si>
    <t>11/05/2007    -28.55   5470.00         2      0.00    -30.85      0.00       915       867     11.76      0.00</t>
  </si>
  <si>
    <t>11/06/2007     14.70   5484.70         2     15.90     -6.95      0.00       900       537     12.26     15.90</t>
  </si>
  <si>
    <t>11/07/2007     38.95   5523.65         2     47.10    -14.90      0.00       900       621     14.46      0.00</t>
  </si>
  <si>
    <t>11/08/2007     20.55   5544.20         2     20.55    -12.40      0.00       573       546     15.05      9.10</t>
  </si>
  <si>
    <t>11/09/2007     -7.10   5537.10         2     18.50    -14.50      0.00       561       615     15.80      0.00</t>
  </si>
  <si>
    <t>11/12/2007     17.65   5554.75         2     18.35    -27.45      0.00       903       699     15.93      0.00</t>
  </si>
  <si>
    <t>11/13/2007     28.90   5583.65         2     35.05    -18.95      0.00       900       726     17.56     35.05</t>
  </si>
  <si>
    <t>11/14/2007     24.60   5608.25         2     27.55     -2.25      0.00       894       522     17.21      0.00</t>
  </si>
  <si>
    <t>11/15/2007     18.90   5627.15         2     36.05     -9.95      0.00       882       756     18.42      0.00</t>
  </si>
  <si>
    <t>11/16/2007     22.25   5649.40         2     22.25    -18.95      0.00       771       579     17.56     21.45</t>
  </si>
  <si>
    <t>11/19/2007      8.30   5657.70         1     12.00     -2.00      0.00       780       825     17.23      0.00</t>
  </si>
  <si>
    <t>11/20/2007      6.70   5664.40         2      6.70     -4.40      0.00       711       687     17.45      0.00</t>
  </si>
  <si>
    <t>11/21/2007    -30.30   5634.10         2      2.50    -33.45      0.00       540       705     17.26      0.00</t>
  </si>
  <si>
    <t>11/26/2007     27.90   5662.00         1     28.60     -2.40      0.00       900       759     17.75      5.80</t>
  </si>
  <si>
    <t>11/27/2007    -33.25   5628.75         2      7.25    -34.40      0.00       555       786     17.55      0.00</t>
  </si>
  <si>
    <t>11/28/2007     48.40   5677.15         2     55.05     -6.45      0.00       867       525     19.54     55.05</t>
  </si>
  <si>
    <t>11/29/2007     25.25   5702.40         2     25.25      0.00      0.00       615       915     20.61     24.95</t>
  </si>
  <si>
    <t>11/30/2007    -13.80   5688.60         2     16.25    -14.65      0.00       687       900     21.26      0.00</t>
  </si>
  <si>
    <t>12/03/2007     -0.15   5688.45         2     11.00     -9.20      0.00       552       699     20.75      0.00</t>
  </si>
  <si>
    <t>12/04/2007     -4.85   5683.60         2      8.00     -7.35      0.00       723       915     20.69      0.00</t>
  </si>
  <si>
    <t>12/05/2007     -5.55   5678.05         2      8.80     -9.70      0.00       708       741     21.13      0.00</t>
  </si>
  <si>
    <t>12/06/2007    -11.10   5666.95         2      0.00    -13.25      0.00       915       552     20.34      0.00</t>
  </si>
  <si>
    <t>12/07/2007      6.20   5673.15         2      7.60     -6.40      0.00       894       855     18.36      0.00</t>
  </si>
  <si>
    <t>12/10/2007    -23.55   5649.60         2      4.00    -23.40      0.00       522       900     17.54      0.00</t>
  </si>
  <si>
    <t>12/11/2007      2.60   5652.20         1      6.75    -25.50      0.00       795       807     16.95      0.00</t>
  </si>
  <si>
    <t>12/12/2007     42.45   5694.65         2     62.65     -2.25      0.00       858       516     19.16      0.00</t>
  </si>
  <si>
    <t>12/13/2007    -19.60   5675.05         2      4.50    -22.50      0.00       522       600     17.64      0.00</t>
  </si>
  <si>
    <t>12/14/2007     18.20   5693.25         2     19.75     -4.15      0.00       603       795     17.25      1.25</t>
  </si>
  <si>
    <t>12/17/2007     14.05   5707.30         1     15.25     -4.00      0.00       900       603     16.21      0.00</t>
  </si>
  <si>
    <t>12/18/2007     23.65   5730.95         2     30.10     -2.25      0.00       882       540     16.60     30.10</t>
  </si>
  <si>
    <t>12/19/2007      2.45   5733.40         1     17.10     -0.70      0.00       768       588     16.85     11.15</t>
  </si>
  <si>
    <t>12/20/2007     14.10   5747.50         1     15.05     -1.25      0.00       819       522     17.27     15.05</t>
  </si>
  <si>
    <t>12/21/2007     -5.55   5741.95         2      2.25    -13.00      0.00       516       561     17.26      0.00</t>
  </si>
  <si>
    <t>12/26/2007      6.15   5748.10         2      9.30     -4.70      0.00       891       660     16.29      9.30</t>
  </si>
  <si>
    <t>12/27/2007     16.65   5764.75         2     21.80     -5.70      0.00       900       633     17.02      0.00</t>
  </si>
  <si>
    <t>12/28/2007     12.25   5777.00         2     26.10     -3.50      0.00       723       528     15.57      0.00</t>
  </si>
  <si>
    <t>12/31/2007    -12.40   5764.60         1      0.50    -12.70      0.00       663       900     14.34      0.00</t>
  </si>
  <si>
    <t>01/02/2008    -20.70   5743.90         2      4.65    -23.35      0.00       735       801     13.76      0.00</t>
  </si>
  <si>
    <t>01/03/2008     12.90   5756.80         1     12.90     -2.00      0.00       612       531     13.85     11.60</t>
  </si>
  <si>
    <t>01/04/2008     13.40   5770.20         2     14.80    -21.70      0.00       900       672     14.19      0.00</t>
  </si>
  <si>
    <t>01/07/2008     22.05   5792.25         2     22.05      0.00      0.00       648       915     14.85     22.00</t>
  </si>
  <si>
    <t>01/08/2008     26.65   5818.90         2     28.60     -9.15      0.00       900       810     16.28      0.00</t>
  </si>
  <si>
    <t>01/09/2008     18.80   5837.70         2     18.80     -4.10      0.00       681       546     16.84     18.25</t>
  </si>
  <si>
    <t>01/10/2008    -43.05   5794.65         2      1.05    -53.95      0.00       525       687     16.70      0.00</t>
  </si>
  <si>
    <t>01/11/2008      7.15   5801.80         1     14.60     -5.50      0.00       861       552     17.09      3.50</t>
  </si>
  <si>
    <t>01/14/2008     -5.35   5796.45         2     13.00     -9.15      0.00       543       864     14.61      0.00</t>
  </si>
  <si>
    <t>01/15/2008    -14.05   5782.40         2      4.25    -27.15      0.00       534       879     14.59      0.00</t>
  </si>
  <si>
    <t>01/16/2008    -10.20   5772.20         2     14.35    -10.50      0.00       567       900     14.32      0.00</t>
  </si>
  <si>
    <t>01/17/2008     52.95   5825.15         2     60.10    -10.40      0.00       891       609     16.57      0.00</t>
  </si>
  <si>
    <t>01/18/2008      2.95   5828.10         2     18.15    -10.35      0.00       600       657     15.97      7.65</t>
  </si>
  <si>
    <t>01/22/2008    100.10   5928.20         2    109.00      0.00      0.00       615       915     20.56    109.00</t>
  </si>
  <si>
    <t>01/23/2008    135.40   6063.60         2    136.60      0.00      0.00       891       915     26.64    136.60</t>
  </si>
  <si>
    <t>01/24/2008     24.50   6088.10         2     24.50      0.00      0.00       555       915     27.75     10.30</t>
  </si>
  <si>
    <t>01/25/2008    -17.05   6071.05         2      0.00    -23.95      0.00       915       567     27.29      0.00</t>
  </si>
  <si>
    <t>01/28/2008     -7.10   6063.95         2     13.50    -26.15      0.00       552       678     26.87      0.00</t>
  </si>
  <si>
    <t>01/29/2008     12.20   6076.15         1     18.05     -1.25      0.00       639       522     26.47     18.05</t>
  </si>
  <si>
    <t>01/30/2008    -30.65   6045.50         2     41.50    -38.50      0.00       849       903     28.52      0.00</t>
  </si>
  <si>
    <t>01/31/2008     23.70   6069.20         2     56.10     -2.50      0.00       891       516     31.09     56.10</t>
  </si>
  <si>
    <t>02/01/2008     -8.60   6060.60         2      9.85    -31.75      0.00       603       549     30.94      0.00</t>
  </si>
  <si>
    <t>02/04/2008     19.60   6080.20         2     22.50      0.00      0.00       900       915     31.33      0.00</t>
  </si>
  <si>
    <t>02/05/2008     16.65   6096.85         2     20.05    -23.45      0.00       900       648     31.23      0.00</t>
  </si>
  <si>
    <t>02/06/2008     -2.70   6094.15         2     15.00    -16.70      0.00       729       537     30.55     15.00</t>
  </si>
  <si>
    <t>02/07/2008    -10.00   6084.15         2     32.35    -17.15      0.00       789       852     31.22      0.00</t>
  </si>
  <si>
    <t>02/08/2008     16.90   6101.05         2     27.35     -2.75      0.00       762       522     32.54      6.00</t>
  </si>
  <si>
    <t>02/11/2008      1.05   6102.10         1      4.50     -3.25      0.00       867       819     32.03      4.50</t>
  </si>
  <si>
    <t>02/12/2008    -34.50   6067.60         2      4.75    -37.15      0.00       522       693     31.62      0.00</t>
  </si>
  <si>
    <t>02/13/2008      4.65   6072.25         2     11.55    -26.45      0.00       885       579     31.99     11.55</t>
  </si>
  <si>
    <t>02/14/2008     32.45   6104.70         2     36.85     -5.15      0.00       828       564     33.11      0.00</t>
  </si>
  <si>
    <t>02/15/2008    -16.90   6087.80         1      4.50    -17.45      0.00       573       888     30.33      0.00</t>
  </si>
  <si>
    <t>02/19/2008    -35.45   6052.35         2      0.00    -41.60      0.00       915       834     29.42      0.00</t>
  </si>
  <si>
    <t>02/20/2008     30.35   6082.70         2     39.75     -2.50      0.00       840       549     25.96     39.75</t>
  </si>
  <si>
    <t>02/21/2008     19.65   6102.35         2     29.30    -12.20      0.00       897       651     20.60      0.00</t>
  </si>
  <si>
    <t>02/22/2008    -34.05   6068.30         2     10.10    -36.85      0.00       858       900     19.88      0.00</t>
  </si>
  <si>
    <t>02/25/2008     35.35   6103.65         2     41.00    -17.00      0.00       885       543     21.93     41.00</t>
  </si>
  <si>
    <t>02/26/2008      8.75   6112.40         2     20.90     -2.10      0.00       723       864     22.30     11.40</t>
  </si>
  <si>
    <t>02/27/2008      9.70   6122.10         2     18.35     -1.50      0.00       804       519     22.31      7.75</t>
  </si>
  <si>
    <t>02/28/2008    -25.25   6096.85         2     12.25    -28.65      0.00       582       804     20.85      0.00</t>
  </si>
  <si>
    <t>02/29/2008     12.15   6109.00         2     27.80    -16.20      0.00       894       690     19.43      0.00</t>
  </si>
  <si>
    <t>03/03/2008    -10.70   6098.30         1      0.25    -11.00      0.00       852       900     18.95      0.00</t>
  </si>
  <si>
    <t>03/04/2008    -16.30   6082.00         2     13.55    -24.45      0.00       789       849     18.51      0.00</t>
  </si>
  <si>
    <t>03/05/2008    -41.55   6040.45         2      1.50    -47.20      0.00       516       759     17.58      0.00</t>
  </si>
  <si>
    <t>03/06/2008     14.65   6055.10         2     16.30    -19.20      0.00       900       639     17.64      0.00</t>
  </si>
  <si>
    <t>03/07/2008     23.20   6078.30         2     34.90     -3.00      0.00       819       516     17.77     11.75</t>
  </si>
  <si>
    <t>03/10/2008     32.60   6110.90         2     38.00     -8.50      0.00       807       543     18.30      0.00</t>
  </si>
  <si>
    <t>03/11/2008     39.95   6150.85         2     40.35     -2.50      0.00       900       516     20.10     40.35</t>
  </si>
  <si>
    <t>03/12/2008     20.55   6171.40         2     20.55     -5.15      0.00       711       555     20.89     11.85</t>
  </si>
  <si>
    <t>03/13/2008     27.40   6198.80         2     36.85     -9.20      0.00       798       621     22.15     36.85</t>
  </si>
  <si>
    <t>03/14/2008      8.45   6207.25         2     48.10     -6.40      0.00       813       648     22.71      0.00</t>
  </si>
  <si>
    <t>03/17/2008     -6.80   6200.45         2     37.00    -16.85      0.00       594       813     24.34      6.90</t>
  </si>
  <si>
    <t>03/18/2008      3.75   6204.20         2     23.80    -12.10      0.00       777       840     25.53     23.80</t>
  </si>
  <si>
    <t>03/19/2008     32.25   6236.45         2     32.95      0.00      0.00       903       915     25.19     15.90</t>
  </si>
  <si>
    <t>03/20/2008    -11.20   6225.25         2     15.15     -6.85      0.00       555       624     24.48     11.55</t>
  </si>
  <si>
    <t>03/24/2008     30.15   6255.40         2     45.00      0.00      0.00       714       915     26.23     45.00</t>
  </si>
  <si>
    <t>03/25/2008      3.95   6259.35         2     15.40     -7.40      0.00       543       525     24.95      0.00</t>
  </si>
  <si>
    <t>03/26/2008    -14.05   6245.30         2     11.30    -16.35      0.00       591       885     24.47      0.00</t>
  </si>
  <si>
    <t>03/27/2008     13.75   6259.05         1     14.95     -1.55      0.00       900       831     24.30     14.65</t>
  </si>
  <si>
    <t>03/28/2008     22.20   6281.25         1     25.65     -1.50      0.00       891       516     24.97      8.05</t>
  </si>
  <si>
    <t>03/31/2008    -18.40   6262.85         1      0.00    -20.20      0.00       915       834     23.58      0.00</t>
  </si>
  <si>
    <t>04/01/2008     55.90   6318.75         2     57.80     -6.20      0.00       900       534     26.45     57.80</t>
  </si>
  <si>
    <t>04/02/2008     23.75   6342.50         2     23.75     -4.95      0.00       816       543     26.96     13.05</t>
  </si>
  <si>
    <t>04/03/2008      9.60   6352.10         2     23.25     -2.50      0.00       750       525     28.05     23.25</t>
  </si>
  <si>
    <t>04/04/2008    -12.15   6339.95         1      6.50    -15.45      0.00       579       888     27.56      0.00</t>
  </si>
  <si>
    <t>04/07/2008      5.85   6345.80         1      9.05     -3.45      0.00       876       783     26.27      0.00</t>
  </si>
  <si>
    <t>04/08/2008     -6.10   6339.70         2      5.80     -9.70      0.00       807       873     24.66      4.00</t>
  </si>
  <si>
    <t>04/09/2008    -11.55   6328.15         2      2.00    -17.00      0.00       522       582     22.74      0.00</t>
  </si>
  <si>
    <t>04/10/2008     -9.30   6318.85         2      7.10    -13.40      0.00       774       876     22.07      0.00</t>
  </si>
  <si>
    <t>04/11/2008     11.40   6330.25         2     17.30     -8.20      0.00       894       738     21.09      0.00</t>
  </si>
  <si>
    <t>04/14/2008    -14.35   6315.90         2      9.50    -16.65      0.00       639       873     19.16      0.00</t>
  </si>
  <si>
    <t>04/15/2008     -8.25   6307.65         2      8.60     -9.90      0.00       645       777     17.74      0.00</t>
  </si>
  <si>
    <t>04/16/2008     29.40   6337.05         2     34.30     -6.20      0.00       894       555     18.27     34.30</t>
  </si>
  <si>
    <t>04/17/2008     -8.35   6328.70         2     13.00     -5.50      0.00       582       645     17.27      0.00</t>
  </si>
  <si>
    <t>04/18/2008     -4.00   6324.70         2      8.25    -12.65      0.00       558       618     16.92      5.85</t>
  </si>
  <si>
    <t>04/21/2008      3.55   6328.25         1      5.75     -5.50      0.00       891       603     14.96      5.75</t>
  </si>
  <si>
    <t>04/22/2008    -15.10   6313.15         2      1.05    -14.95      0.00       837       900     14.24      0.00</t>
  </si>
  <si>
    <t>04/23/2008     -2.75   6310.40         1      6.20     -4.30      0.00       699       870     13.99      5.30</t>
  </si>
  <si>
    <t>04/24/2008      7.65   6318.05         2     28.30     -2.25      0.00       828       636     14.66     28.30</t>
  </si>
  <si>
    <t>04/25/2008     21.40   6339.45         2     23.80     -3.25      0.00       624       525     14.56     22.85</t>
  </si>
  <si>
    <t>04/28/2008     -3.70   6335.75         1      3.75     -4.75      0.00       789       897     14.75      0.00</t>
  </si>
  <si>
    <t>04/29/2008     -2.75   6333.00         1      9.10     -3.60      0.00       543       759     12.32      2.10</t>
  </si>
  <si>
    <t>04/30/2008    -10.55   6322.45         2     21.80    -16.65      0.00       801       855     12.22      0.00</t>
  </si>
  <si>
    <t>05/01/2008     34.90   6357.35         2     36.05     -2.75      0.00       900       522     12.86     36.05</t>
  </si>
  <si>
    <t>05/02/2008      3.05   6360.40         1     13.00     -4.25      0.00       789       549     13.18      0.00</t>
  </si>
  <si>
    <t>05/05/2008      2.85   6363.25         2     11.00    -12.00      0.00       606       555     13.28      0.00</t>
  </si>
  <si>
    <t>05/06/2008     20.35   6383.60         2     23.80     -3.50      0.00       876       531     14.18     23.80</t>
  </si>
  <si>
    <t>05/07/2008     -6.50   6377.10         2      2.75     -8.75      0.00       582       552     14.22      2.75</t>
  </si>
  <si>
    <t>05/08/2008     18.30   6395.40         2     18.30      0.00      0.00       618       915     14.78     18.25</t>
  </si>
  <si>
    <t>05/09/2008    -16.30   6379.10         2      0.00    -17.20      0.00       915       588     13.91      0.00</t>
  </si>
  <si>
    <t>05/12/2008     -8.60   6370.50         2      8.00    -10.50      0.00       561       588     13.84      0.00</t>
  </si>
  <si>
    <t>05/13/2008     -1.05   6369.45         2      1.60      0.00      0.00       525       915     13.49      0.00</t>
  </si>
  <si>
    <t>05/14/2008     -4.30   6365.15         2      5.55     -9.95      0.00       768       612     12.05      5.55</t>
  </si>
  <si>
    <t>05/15/2008     11.20   6376.35         2     13.10     -9.50      0.00       894       591     12.06     13.10</t>
  </si>
  <si>
    <t>05/16/2008      0.20   6376.55         2      3.10      0.00      0.00       528       915     11.80      0.00</t>
  </si>
  <si>
    <t>05/19/2008     -1.30   6375.25         2     10.10    -18.50      0.00       882       579     12.02      0.00</t>
  </si>
  <si>
    <t>05/20/2008    -12.60   6362.65         2      0.55    -11.95      0.00       801       894     11.99      0.00</t>
  </si>
  <si>
    <t>05/21/2008     -3.70   6358.95         2     13.15     -4.35      0.00       567       606     12.34     10.15</t>
  </si>
  <si>
    <t>05/22/2008     -1.15   6357.80         2      5.50    -12.50      0.00       672       573     11.20      0.00</t>
  </si>
  <si>
    <t>05/23/2008     -2.60   6355.20         2      2.05    -13.95      0.00       720       873     10.11      0.00</t>
  </si>
  <si>
    <t>05/27/2008      9.20   6364.40         2      9.20    -15.00      0.00       735       549     10.38      7.10</t>
  </si>
  <si>
    <t>05/28/2008    -21.05   6343.35         2      4.30    -21.35      0.00       534       903     10.14      0.00</t>
  </si>
  <si>
    <t>05/29/2008      5.45   6348.80         2     22.60      0.00      0.00       804       915     10.18     22.60</t>
  </si>
  <si>
    <t>05/30/2008     -7.10   6341.70         2      6.50     -7.00      0.00       612       846      8.71      0.00</t>
  </si>
  <si>
    <t>06/02/2008     16.60   6358.30         2     33.50      0.00      0.00       729       915      9.73      0.00</t>
  </si>
  <si>
    <t>06/03/2008     20.55   6378.85         2     29.25     -1.35      0.00       807       546     10.64      0.00</t>
  </si>
  <si>
    <t>06/04/2008    -20.50   6358.35         2      4.55    -23.65      0.00       552       801      9.68      0.00</t>
  </si>
  <si>
    <t>06/05/2008     -8.00   6350.35         2      2.25    -18.70      0.00       516       627      9.66      0.00</t>
  </si>
  <si>
    <t>06/06/2008     27.90   6378.25         2     29.55    -14.45      0.00       900       648     10.22      0.00</t>
  </si>
  <si>
    <t>06/09/2008      9.20   6387.45         2     10.65     -8.45      0.00       894       558     10.75     10.65</t>
  </si>
  <si>
    <t>06/10/2008      4.90   6392.35         2     16.80     -5.75      0.00       735       609     11.19     16.80</t>
  </si>
  <si>
    <t>06/11/2008      8.40   6400.75         2     10.55    -15.45      0.00       900       618     11.64      0.00</t>
  </si>
  <si>
    <t>06/12/2008     -3.80   6396.95         2      0.40    -12.60      0.00       798       867     11.38      0.00</t>
  </si>
  <si>
    <t>06/13/2008    -27.10   6369.85         2      5.50    -26.90      0.00       531       900     11.00      0.00</t>
  </si>
  <si>
    <t>06/16/2008      6.80   6376.65         1     12.00     -1.25      0.00       765       528     11.45     12.00</t>
  </si>
  <si>
    <t>06/17/2008     24.60   6401.25         2     25.50     -1.00      0.00       888       609     12.22      0.00</t>
  </si>
  <si>
    <t>06/18/2008    -14.10   6387.15         2      3.50    -25.20      0.00       525       657     12.36      0.00</t>
  </si>
  <si>
    <t>06/19/2008     -7.80   6379.35         2     13.35    -14.35      0.00       603       849     12.37     13.35</t>
  </si>
  <si>
    <t>06/20/2008      0.15   6379.50         2      6.80     -9.70      0.00       840       774     12.44      0.00</t>
  </si>
  <si>
    <t>06/23/2008     10.30   6389.80         2     16.20      0.00      0.00       579       915     13.15     16.20</t>
  </si>
  <si>
    <t>06/24/2008      4.15   6393.95         2     21.75     -8.75      0.00       786       543     13.77     21.75</t>
  </si>
  <si>
    <t>06/25/2008    -17.85   6376.10         2      0.50    -18.75      0.00       516       591     13.58      0.00</t>
  </si>
  <si>
    <t>06/26/2008     18.65   6394.75         2     20.55    -14.45      0.00       900       654     13.48      0.00</t>
  </si>
  <si>
    <t>06/27/2008     10.55   6405.30         2     20.70     -7.25      0.00       669       528     14.19     20.70</t>
  </si>
  <si>
    <t>06/30/2008     -9.20   6396.10         1      2.00    -10.50      0.00       711       900     12.62      0.00</t>
  </si>
  <si>
    <t>07/01/2008    -22.00   6374.10         2     32.25    -28.15      0.00       603       795     12.77      0.00</t>
  </si>
  <si>
    <t>07/02/2008      2.25   6376.35         2      6.45     -2.00      0.00       567       516     12.86      6.45</t>
  </si>
  <si>
    <t>07/07/2008     -5.45   6370.90         1     13.75    -10.25      0.00       789       882     13.44      0.00</t>
  </si>
  <si>
    <t>07/08/2008    -19.80   6351.10         2     11.15    -20.85      0.00       588       897     12.52      0.00</t>
  </si>
  <si>
    <t>07/09/2008     13.75   6364.85         2     13.75     -5.90      0.00       636       546     12.67     11.10</t>
  </si>
  <si>
    <t>07/10/2008     32.95   6397.80         2     32.95     -1.00      0.00       666       519     13.48     32.90</t>
  </si>
  <si>
    <t>07/11/2008     -6.30   6391.50         2     16.30    -26.20      0.00       732       546     13.77     11.15</t>
  </si>
  <si>
    <t>07/14/2008      7.05   6398.55         1     18.75     -3.50      0.00       735       555     14.68      0.00</t>
  </si>
  <si>
    <t>07/15/2008      5.40   6403.95         2     20.60    -19.70      0.00       852       648     15.44     20.60</t>
  </si>
  <si>
    <t>07/16/2008     -1.05   6402.90         2      8.90    -11.15      0.00       543       531     15.28      8.90</t>
  </si>
  <si>
    <t>07/17/2008    -38.75   6364.15         2      0.00    -50.35      0.00       915       879     14.01      0.00</t>
  </si>
  <si>
    <t>07/18/2008     -3.55   6360.60         2     11.25     -7.15      0.00       525       891     14.40      0.00</t>
  </si>
  <si>
    <t>07/21/2008      0.00   6360.60         0      0.00      0.00      0.00       915       915     13.73      0.00</t>
  </si>
  <si>
    <t>07/22/2008     43.35   6403.95         2     46.50     -2.50      0.00       900       528     15.71     46.50</t>
  </si>
  <si>
    <t>07/23/2008    -23.55   6380.40         2      4.50    -30.90      0.00       522       813     15.13      0.00</t>
  </si>
  <si>
    <t>07/24/2008     49.90   6430.30         2     53.80     -4.20      0.00       888       528     16.73      0.00</t>
  </si>
  <si>
    <t>07/25/2008     23.75   6454.05         2     23.75      0.00      0.00       762       915     17.89      6.05</t>
  </si>
  <si>
    <t>07/28/2008     13.80   6467.85         1     15.25     -2.00      0.00       900       669     17.63      0.00</t>
  </si>
  <si>
    <t>07/29/2008     26.45   6494.30         2     26.90     -4.15      0.00       903       522     17.94     26.90</t>
  </si>
  <si>
    <t>07/30/2008    -20.80   6473.50         2      0.00    -27.95      0.00       915       711     17.84      0.00</t>
  </si>
  <si>
    <t>07/31/2008      6.20   6479.70         2     22.55      0.00      0.00       603       915     17.35     22.55</t>
  </si>
  <si>
    <t>08/01/2008     10.20   6489.90         2     23.60      0.00      0.00       549       915     18.21      0.00</t>
  </si>
  <si>
    <t>08/04/2008    -17.10   6472.80         2     17.50    -19.15      0.00       624       885     18.40      0.00</t>
  </si>
  <si>
    <t>08/05/2008     29.15   6501.95         2     29.15     -7.25      0.00       906       546     19.30     29.05</t>
  </si>
  <si>
    <t>08/06/2008      0.95   6502.90         2      9.90     -3.20      0.00       654       585     19.11      7.80</t>
  </si>
  <si>
    <t>08/07/2008     -1.30   6501.60         2      5.35    -12.15      0.00       888       852     17.73      0.00</t>
  </si>
  <si>
    <t>08/08/2008      7.20   6508.80         2     13.60    -18.90      0.00       891       609     17.59     13.60</t>
  </si>
  <si>
    <t>08/11/2008     -2.65   6506.15         1     13.50     -4.20      0.00       759       849     17.33     13.50</t>
  </si>
  <si>
    <t>08/12/2008     14.65   6520.80         2     25.30     -7.20      0.00       882       528     17.56      0.00</t>
  </si>
  <si>
    <t>08/13/2008    -20.05   6500.75         2      1.25    -25.45      0.00       516       762     17.18      0.00</t>
  </si>
  <si>
    <t>08/14/2008     28.15   6528.90         2     46.25     -2.25      0.00       711       531     19.49     46.25</t>
  </si>
  <si>
    <t>08/15/2008     -4.35   6524.55         2      3.30    -20.20      0.00       525       549     19.10      1.80</t>
  </si>
  <si>
    <t>08/18/2008     37.10   6561.65         2     49.00      0.00      0.00       888       915     21.55      0.00</t>
  </si>
  <si>
    <t>08/19/2008    -10.85   6550.80         2      2.75    -13.45      0.00       522       867     19.36      0.00</t>
  </si>
  <si>
    <t>08/20/2008     -5.55   6545.25         2     21.10     -7.35      0.00       546       615     20.19      0.00</t>
  </si>
  <si>
    <t>08/21/2008     16.35   6561.60         2     26.50     -5.50      0.00       855       591     18.82     26.50</t>
  </si>
  <si>
    <t>08/22/2008      1.75   6563.35         2     14.05     -8.85      0.00       579       789     18.34      2.65</t>
  </si>
  <si>
    <t>08/25/2008     31.85   6595.20         2     38.00     -3.00      0.00       885       522     19.48      0.00</t>
  </si>
  <si>
    <t>08/26/2008     17.75   6612.95         2     17.75     -5.15      0.00       876       579     19.02     17.45</t>
  </si>
  <si>
    <t>08/27/2008     -0.45   6612.50         1      3.75     -5.00      0.00       708       891     19.21      0.25</t>
  </si>
  <si>
    <t>08/28/2008      1.65   6614.15         2      7.85     -9.95      0.00       912       645     18.47      7.85</t>
  </si>
  <si>
    <t>08/29/2008      5.30   6619.45         2      8.85    -12.55      0.00       573       744     17.73      8.85</t>
  </si>
  <si>
    <t>09/02/2008     28.85   6648.30         2     34.55     -6.75      0.00       846       528     18.59      0.00</t>
  </si>
  <si>
    <t>09/03/2008      7.95   6656.25         2     18.15     -6.70      0.00       672       543     18.04      0.00</t>
  </si>
  <si>
    <t>09/04/2008     20.65   6676.90         2     22.80    -16.20      0.00       900       603     18.68      0.00</t>
  </si>
  <si>
    <t>09/05/2008    -25.05   6651.85         2      5.25    -32.95      0.00       528       657     18.68      0.00</t>
  </si>
  <si>
    <t>09/08/2008     18.10   6669.95         1     18.25     -6.75      0.00       675       585     18.91     18.05</t>
  </si>
  <si>
    <t>09/09/2008     23.05   6693.00         2     24.00    -13.75      0.00       903       519     19.43     14.45</t>
  </si>
  <si>
    <t>09/10/2008     29.55   6722.55         2     29.55      0.00      0.00       591       915     19.65     14.30</t>
  </si>
  <si>
    <t>09/11/2008     42.60   6765.15         2     42.80     -5.50      0.00       900       525     21.72     42.80</t>
  </si>
  <si>
    <t>09/12/2008      6.70   6771.85         2     30.30     -9.25      0.00       627       531     20.93     30.30</t>
  </si>
  <si>
    <t>09/15/2008     30.90   6802.75         2     45.00     -7.00      0.00       597       522     23.01     45.00</t>
  </si>
  <si>
    <t>09/16/2008     36.90   6839.65         1     47.05      0.00      0.00       795       915     22.91     40.85</t>
  </si>
  <si>
    <t>09/17/2008     -9.35   6830.30         2     28.55    -18.65      0.00       666       852     24.20      0.00</t>
  </si>
  <si>
    <t>09/18/2008     43.65   6873.95         2     56.35    -10.25      0.00       888       543     25.97     56.35</t>
  </si>
  <si>
    <t>09/19/2008     18.80   6892.75         1     30.25     -6.25      0.00       588       516     26.15      0.00</t>
  </si>
  <si>
    <t>09/22/2008    -36.70   6856.05         1      1.75    -39.50      0.00       519       888     25.54      0.00</t>
  </si>
  <si>
    <t>09/23/2008     26.75   6882.80         2     26.75     -5.75      0.00       624       522     24.98     26.20</t>
  </si>
  <si>
    <t>09/24/2008      8.25   6891.05         2     19.45      0.00      0.00       894       915     25.06      0.00</t>
  </si>
  <si>
    <t>09/25/2008     -9.60   6881.45         2     13.55    -20.95      0.00       759       600     25.55     13.55</t>
  </si>
  <si>
    <t>09/26/2008      6.90   6888.35         2     24.00     -3.50      0.00       765       528     26.36     24.00</t>
  </si>
  <si>
    <t>09/29/2008    129.85   7018.20         2    158.50      0.00      0.00       870       915     33.84      0.00</t>
  </si>
  <si>
    <t>09/30/2008     11.10   7029.30         1     17.55    -16.45      0.00       900       627     32.99     17.55</t>
  </si>
  <si>
    <t>10/01/2008    -32.30   6997.00         2      1.00    -38.70      0.00       528       678     32.13      0.00</t>
  </si>
  <si>
    <t>10/02/2008     22.40   7019.40         2     32.30    -16.20      0.00       888       663     32.61      0.00</t>
  </si>
  <si>
    <t>10/03/2008     16.70   7036.10         2     42.30    -17.90      0.00       729       765     34.46      0.00</t>
  </si>
  <si>
    <t>10/06/2008     26.05   7062.15         1     68.75     -1.00      0.00       828       534     36.99      0.00</t>
  </si>
  <si>
    <t>10/07/2008     61.15   7123.30         1     66.35     -4.50      0.00       900       525     39.10     35.05</t>
  </si>
  <si>
    <t>10/08/2008    -29.10   7094.20         1     55.80    -30.15      0.00       696       903     40.42      0.00</t>
  </si>
  <si>
    <t>10/09/2008    124.95   7219.15         2    144.60    -18.50      0.00       891       525     45.51      0.00</t>
  </si>
  <si>
    <t>10/10/2008     84.85   7304.00         1     84.85    -33.75      0.00       612       519     48.23     30.50</t>
  </si>
  <si>
    <t>10/13/2008      0.00   7304.00         0      0.00      0.00      0.00       915       915     45.98      0.00</t>
  </si>
  <si>
    <t>10/14/2008      9.90   7313.90         1     44.55     -3.50      0.00       561       516     45.86     44.55</t>
  </si>
  <si>
    <t>10/15/2008     81.65   7395.55         2     87.80    -24.20      0.00       900       717     48.82      0.00</t>
  </si>
  <si>
    <t>10/16/2008     85.75   7481.30         2     89.45      0.00      0.00       900       915     50.48     89.45</t>
  </si>
  <si>
    <t>10/17/2008     19.25   7500.55         2     76.10     -3.00      0.00       762       516     52.77     76.10</t>
  </si>
  <si>
    <t>10/20/2008     -0.40   7500.15         1     11.25    -25.20      0.00       615       813     53.24      0.80</t>
  </si>
  <si>
    <t>10/21/2008    -40.25   7459.90         2     30.00    -43.80      0.00       567       876     53.41      0.00</t>
  </si>
  <si>
    <t>10/22/2008     19.65   7479.55         2     71.80    -15.70      0.00       882       807     56.02      0.00</t>
  </si>
  <si>
    <t>10/23/2008     -1.15   7478.40         2     44.05    -20.15      0.00       804       534     57.55     23.15</t>
  </si>
  <si>
    <t>10/24/2008     14.30   7492.70         1     41.75     -7.75      0.00       843       516     58.44     41.75</t>
  </si>
  <si>
    <t>10/27/2008     17.85   7510.55         1     19.80    -16.75      0.00       900       585     51.50     18.50</t>
  </si>
  <si>
    <t>10/28/2008     85.45   7596.00         2     90.35    -36.15      0.00       900       822     55.14     90.35</t>
  </si>
  <si>
    <t>10/29/2008     37.45   7633.45         2     37.45     -4.50      0.00       636       522     56.96     37.40</t>
  </si>
  <si>
    <t>10/30/2008     -4.35   7629.10         2     44.25    -10.75      0.00       657       810     57.56      0.00</t>
  </si>
  <si>
    <t>10/31/2008     20.35   7649.45         1     33.30     -6.25      0.00       846       528     57.11     33.30</t>
  </si>
  <si>
    <t>11/03/2008     -5.20   7644.25         1      2.75     -9.50      0.00       849       891     53.81      0.00</t>
  </si>
  <si>
    <t>11/04/2008    -32.50   7611.75         2     14.50    -38.90      0.00       543       846     51.22      0.00</t>
  </si>
  <si>
    <t>11/05/2008     46.45   7658.20         2     55.10    -24.40      0.00       900       663     51.18      0.00</t>
  </si>
  <si>
    <t>11/06/2008     11.45   7669.65         2     23.85    -43.65      0.00       897       609     45.15      0.00</t>
  </si>
  <si>
    <t>11/07/2008      0.05   7669.70         2     11.10    -45.30      0.00       546       867     41.46      0.70</t>
  </si>
  <si>
    <t>11/10/2008     14.30   7684.00         1     27.75     -2.75      0.00       870       633     42.85      0.00</t>
  </si>
  <si>
    <t>11/11/2008     -8.30   7675.70         2     23.80    -18.85      0.00       687       882     41.81      0.00</t>
  </si>
  <si>
    <t>11/12/2008     16.90   7692.60         2     24.80    -29.20      0.00       885       723     38.66      0.00</t>
  </si>
  <si>
    <t>11/13/2008     44.00   7736.60         2     45.95    -36.85      0.00       900       777     36.48     45.95</t>
  </si>
  <si>
    <t>11/14/2008    -66.75   7669.85         2     29.25    -68.80      0.00       537       900     34.14      0.00</t>
  </si>
  <si>
    <t>11/17/2008    -28.15   7641.70         1     14.25    -29.70      0.00       564       900     34.29      0.00</t>
  </si>
  <si>
    <t>11/18/2008    -22.15   7619.55         1     11.05    -22.45      0.00       834       897     33.34      0.00</t>
  </si>
  <si>
    <t>11/19/2008     40.70   7660.25         2     49.85    -29.15      0.00       900       612     32.25      0.00</t>
  </si>
  <si>
    <t>11/20/2008     23.45   7683.70         2     30.65    -39.95      0.00       897       666     31.58     22.10</t>
  </si>
  <si>
    <t>11/21/2008      0.25   7683.95         2     37.10     -7.50      0.00       723       531     31.34     37.10</t>
  </si>
  <si>
    <t>11/24/2008     32.55   7716.50         1     53.75     -5.00      0.00       885       531     33.04     53.75</t>
  </si>
  <si>
    <t>11/25/2008      5.50   7722.00         2     47.85     -7.65      0.00       798       846     30.92      0.00</t>
  </si>
  <si>
    <t>11/26/2008     92.60   7814.60         2     93.25     -0.75      0.00       879       522     33.71     93.25</t>
  </si>
  <si>
    <t>12/01/2008     94.60   7909.20         2     97.00     -2.50      0.00       900       522     36.34      0.00</t>
  </si>
  <si>
    <t>12/02/2008    -48.75   7860.45         2     16.00    -64.80      0.00       540       891     35.48      0.00</t>
  </si>
  <si>
    <t>12/03/2008     35.80   7896.25         2     45.70     -9.50      0.00       900       543     37.63     45.70</t>
  </si>
  <si>
    <t>12/04/2008     21.25   7917.50         2     32.70     -5.05      0.00       882       816     38.54     32.60</t>
  </si>
  <si>
    <t>12/05/2008     24.20   7941.70         2     27.90    -33.75      0.00       900       585     37.18     27.90</t>
  </si>
  <si>
    <t>12/08/2008      2.80   7944.50         1     14.75    -11.50      0.00       876       759     36.72     14.75</t>
  </si>
  <si>
    <t>12/09/2008    -22.00   7922.50         2      0.00    -40.35      0.00       915       771     36.17      0.00</t>
  </si>
  <si>
    <t>12/10/2008    -23.85   7898.65         1      5.25    -25.20      0.00       537       783     35.04      0.00</t>
  </si>
  <si>
    <t>12/11/2008     11.75   7910.40         2     23.90    -33.70      0.00       882       576     35.05      0.00</t>
  </si>
  <si>
    <t>12/12/2008     13.95   7924.35         2     40.30     -3.25      0.00       723       576     35.82     40.30</t>
  </si>
  <si>
    <t>12/15/2008      0.80   7925.15         1     13.50     -4.25      0.00       861       888     34.20      0.00</t>
  </si>
  <si>
    <t>12/16/2008     48.40   7973.55         2     51.80    -16.20      0.00       900       723     35.33     51.80</t>
  </si>
  <si>
    <t>12/17/2008    -20.30   7953.25         2      5.80    -24.70      0.00       555       672     34.90      0.00</t>
  </si>
  <si>
    <t>12/18/2008      6.05   7959.30         1     24.00      0.00      0.00       867       915     35.55      0.00</t>
  </si>
  <si>
    <t>12/19/2008     -5.40   7953.90         1     10.00    -16.45      0.00       585       762     33.56      0.00</t>
  </si>
  <si>
    <t>12/22/2008     12.05   7965.95         1     26.50     -1.00      0.00       870       534     33.35      0.00</t>
  </si>
  <si>
    <t>12/23/2008     -7.90   7958.05         1      3.50    -15.95      0.00       576       801     31.67      0.00</t>
  </si>
  <si>
    <t>12/26/2008      1.70   7959.75         2     12.50     -0.90      0.00       714       897     29.61      4.60</t>
  </si>
  <si>
    <t>12/29/2008      2.85   7962.60         1      8.25     -4.95      0.00       723       879     27.63      3.30</t>
  </si>
  <si>
    <t>12/30/2008     -5.65   7956.95         1      2.25    -16.95      0.00       543       786     23.08      0.00</t>
  </si>
  <si>
    <t>12/31/2008      2.90   7959.85         2     22.05     -3.95      0.00       879       612     19.33     22.05</t>
  </si>
  <si>
    <t>01/02/2009     20.90   7980.75         2     31.55    -10.95      0.00       888       615     20.11     31.55</t>
  </si>
  <si>
    <t>01/05/2009    -19.10   7961.65         2     13.00    -20.15      0.00       537       870     18.47      0.00</t>
  </si>
  <si>
    <t>01/06/2009     -7.85   7953.80         2      9.00     -9.00      0.00       612       543     17.29      0.00</t>
  </si>
  <si>
    <t>01/07/2009      6.90   7960.70         2     17.30    -14.70      0.00       849       654     16.76      0.00</t>
  </si>
  <si>
    <t>01/08/2009      5.55   7966.25         1      5.55     -5.25      0.00       606       561     16.30      5.00</t>
  </si>
  <si>
    <t>01/09/2009      4.55   7970.80         1      7.00     -6.75      0.00       897       828     16.65      0.00</t>
  </si>
  <si>
    <t>01/12/2009     33.85   8004.65         2     46.00      0.00      0.00       882       915     18.69      0.00</t>
  </si>
  <si>
    <t>01/13/2009    -10.10   7994.55         2      8.80    -22.70      0.00       807       645     17.93      0.00</t>
  </si>
  <si>
    <t>01/14/2009    -11.85   7982.70         2      1.50    -29.45      0.00       516       819     15.99      0.00</t>
  </si>
  <si>
    <t>01/15/2009    -11.05   7971.65         2      0.00    -46.95      0.00       915       582     15.32      0.00</t>
  </si>
  <si>
    <t>01/16/2009     19.40   7991.05         2     32.30     -0.50      0.00       687       516     14.34     25.35</t>
  </si>
  <si>
    <t>01/20/2009     32.40   8023.45         2     34.55    -22.45      0.00       900       645     15.78      0.00</t>
  </si>
  <si>
    <t>01/21/2009     30.95   8054.40         2     33.15    -11.75      0.00       900       546     16.24     33.15</t>
  </si>
  <si>
    <t>01/22/2009    -39.00   8015.40         2      8.50    -43.40      0.00       561       774     16.16      0.00</t>
  </si>
  <si>
    <t>01/23/2009     33.85   8049.25         2     43.05     -3.00      0.00       786       516     16.99     43.05</t>
  </si>
  <si>
    <t>01/26/2009    -13.15   8036.10         1      3.25    -20.95      0.00       567       870     16.98      0.00</t>
  </si>
  <si>
    <t>01/27/2009      6.65   8042.75         1     12.35     -7.50      0.00       705       528     16.97     12.35</t>
  </si>
  <si>
    <t>01/28/2009     -3.05   8039.70         2     13.35    -17.15      0.00       804       651     17.22     13.35</t>
  </si>
  <si>
    <t>01/29/2009      1.40   8041.10         2      7.05    -12.95      0.00       771       696     17.47      0.00</t>
  </si>
  <si>
    <t>01/30/2009    -12.95   8028.15         2     13.10    -22.75      0.00       630       813     17.02      0.00</t>
  </si>
  <si>
    <t>02/02/2009    -11.90   8016.25         1      7.25    -12.70      0.00       708       876     15.80      7.25</t>
  </si>
  <si>
    <t>02/03/2009     16.90   8033.15         2     29.05     -6.95      0.00       867       726     16.60     29.05</t>
  </si>
  <si>
    <t>02/04/2009     -2.30   8030.85         2      3.50    -23.90      0.00       516       753     16.33      0.00</t>
  </si>
  <si>
    <t>02/05/2009     27.65   8058.50         2     41.80     -1.50      0.00       819       519     17.55     41.80</t>
  </si>
  <si>
    <t>02/06/2009      2.40   8060.90         2      8.30    -15.70      0.00       888       603     17.69      8.30</t>
  </si>
  <si>
    <t>02/09/2009      7.85   8068.75         1      7.85     -4.25      0.00       807       549     17.73      1.50</t>
  </si>
  <si>
    <t>02/10/2009     13.95   8082.70         2     29.60    -32.40      0.00       882       624     16.91      0.00</t>
  </si>
  <si>
    <t>02/11/2009     15.20   8097.90         2     15.20     -5.20      0.00       615       537     17.23     15.15</t>
  </si>
  <si>
    <t>02/12/2009    -25.00   8072.90         2     10.55    -28.30      0.00       543       870     17.69      0.00</t>
  </si>
  <si>
    <t>02/13/2009    -11.75   8061.15         2      9.10    -11.80      0.00       639       900     18.14      0.00</t>
  </si>
  <si>
    <t>02/17/2009    -19.10   8042.05         2      3.25    -23.75      0.00       516       534     16.69      0.00</t>
  </si>
  <si>
    <t>02/18/2009     -7.50   8034.55         1      7.05    -11.30      0.00       543       852     15.31      0.00</t>
  </si>
  <si>
    <t>02/19/2009     14.20   8048.75         2     21.00     -3.50      0.00       675       609     14.71      0.00</t>
  </si>
  <si>
    <t>02/20/2009    -25.50   8023.25         2     11.50    -31.30      0.00       549       873     14.86      0.00</t>
  </si>
  <si>
    <t>02/23/2009     31.55   8054.80         1     33.25     -2.25      0.00       894       522     14.37      0.00</t>
  </si>
  <si>
    <t>02/24/2009     12.55   8067.35         2     19.20     -9.25      0.00       678       534     15.16     18.50</t>
  </si>
  <si>
    <t>02/25/2009     11.20   8078.55         2     11.20    -25.20      0.00       786       591     15.11      6.80</t>
  </si>
  <si>
    <t>02/26/2009     29.60   8108.15         2     30.80    -14.00      0.00       864       588     15.98      0.00</t>
  </si>
  <si>
    <t>02/27/2009    -10.05   8098.10         2     16.55    -15.45      0.00       786       864     16.45      0.00</t>
  </si>
  <si>
    <t>03/02/2009     34.85   8132.95         2     39.00    -11.50      0.00       885       534     17.75      0.00</t>
  </si>
  <si>
    <t>03/03/2009    -17.75   8115.20         2     11.35    -23.65      0.00       657       822     17.95      0.00</t>
  </si>
  <si>
    <t>03/04/2009    -16.55   8098.65         2     12.10    -26.40      0.00       873       729     17.11     12.10</t>
  </si>
  <si>
    <t>03/05/2009     15.40   8114.05         2     21.85     -3.45      0.00       885       741     18.02      0.00</t>
  </si>
  <si>
    <t>03/06/2009     -5.80   8108.25         2     18.35    -23.25      0.00       849       528     16.85      0.00</t>
  </si>
  <si>
    <t>03/09/2009      0.40   8108.65         2     29.00     -8.90      0.00       555       789     17.89      0.00</t>
  </si>
  <si>
    <t>03/10/2009     50.90   8159.55         2     51.05     -2.50      0.00       900       516     20.05     51.05</t>
  </si>
  <si>
    <t>03/11/2009      1.35   8160.90         2     14.30     -7.75      0.00       807       537     19.28      0.00</t>
  </si>
  <si>
    <t>03/12/2009     21.80   8182.70         1     24.50     -1.25      0.00       891       576     19.75     24.50</t>
  </si>
  <si>
    <t>03/13/2009     26.75   8209.45         2     26.75     -2.75      0.00       588       528     20.56     24.70</t>
  </si>
  <si>
    <t>03/16/2009     15.45   8224.90         2     21.10    -15.00      0.00       900       627     21.16      0.00</t>
  </si>
  <si>
    <t>03/17/2009     -3.65   8221.25         1      0.00    -18.95      0.00       915       810     20.99      0.00</t>
  </si>
  <si>
    <t>03/18/2009     13.95   8235.20         2     24.40     -6.95      0.00       837       528     21.86     24.40</t>
  </si>
  <si>
    <t>03/19/2009     17.45   8252.65         2     23.60      0.00      0.00       900       915     21.99      0.00</t>
  </si>
  <si>
    <t>03/20/2009     18.95   8271.60         2     22.60     -7.15      0.00       792       696     22.55      0.00</t>
  </si>
  <si>
    <t>03/23/2009     26.80   8298.40         1     27.00     -1.00      0.00       900       591     22.23     27.00</t>
  </si>
  <si>
    <t>03/24/2009      3.35   8301.75         2     21.05     -5.50      0.00       747       528     22.33     21.05</t>
  </si>
  <si>
    <t>03/25/2009     -2.05   8299.70         2     25.55     -4.10      0.00       582       900     23.04      0.00</t>
  </si>
  <si>
    <t>03/26/2009      8.90   8308.60         2     10.55    -13.95      0.00       885       840     22.03     10.55</t>
  </si>
  <si>
    <t>03/27/2009     -5.10   8303.50         2      4.50    -17.95      0.00       627       843     21.43      4.50</t>
  </si>
  <si>
    <t>03/30/2009     15.10   8318.60         2     32.00     -1.50      0.00       840       522     21.08      0.00</t>
  </si>
  <si>
    <t>03/31/2009     -5.85   8312.75         2     17.80     -8.65      0.00       834       888     21.40      0.00</t>
  </si>
  <si>
    <t>04/01/2009    -39.75   8273.00         2      0.55    -45.35      0.00       531       894     20.82      0.00</t>
  </si>
  <si>
    <t>04/02/2009     -9.60   8263.40         2     12.05    -13.15      0.00       696       900     20.33      0.00</t>
  </si>
  <si>
    <t>04/03/2009      6.65   8270.05         2      6.85     -9.70      0.00       900       735     19.76      6.85</t>
  </si>
  <si>
    <t>04/06/2009      4.85   8274.90         1      7.80     -4.20      0.00       897       822     18.70      7.80</t>
  </si>
  <si>
    <t>04/07/2009    -26.20   8248.70         2      0.80    -27.60      0.00       528       858     16.19      0.00</t>
  </si>
  <si>
    <t>04/08/2009      4.45   8253.15         2     17.35     -4.95      0.00       720       579     16.34     17.35</t>
  </si>
  <si>
    <t>04/09/2009      2.95   8256.10         2      6.00    -11.00      0.00       522       546     15.41      3.10</t>
  </si>
  <si>
    <t>04/13/2009      9.55   8265.65         1     16.75     -2.75      0.00       885       540     14.91     16.75</t>
  </si>
  <si>
    <t>04/14/2009    -13.25   8252.40         2      2.05    -22.85      0.00       528       696     13.96      0.00</t>
  </si>
  <si>
    <t>04/15/2009     18.95   8271.35         2     21.85     -9.15      0.00       900       822     15.05     21.85</t>
  </si>
  <si>
    <t>04/16/2009     17.70   8289.05         2     23.65     -1.15      0.00       882       777     15.02     23.65</t>
  </si>
  <si>
    <t>04/17/2009      1.85   8290.90         1      7.30     -3.75      0.00       885       579     14.20      7.30</t>
  </si>
  <si>
    <t>04/20/2009     16.80   8307.70         1     17.75      0.00      0.00       900       915     13.96      0.00</t>
  </si>
  <si>
    <t>04/21/2009     19.60   8327.30         1     20.30     -0.50      0.00       858       516     13.62     20.30</t>
  </si>
  <si>
    <t>04/22/2009    -24.45   8302.85         2     18.85    -26.05      0.00       648       900     13.51      0.00</t>
  </si>
  <si>
    <t>04/23/2009     24.70   8327.55         2     25.40     -6.00      0.00       897       525     13.51     25.40</t>
  </si>
  <si>
    <t>04/24/2009    -25.75   8301.80         2      7.30    -30.30      0.00       744       900     13.34      0.00</t>
  </si>
  <si>
    <t>04/27/2009     11.15   8312.95         2     24.50     -3.00      0.00       666       525     14.34     24.50</t>
  </si>
  <si>
    <t>04/28/2009      3.20   8316.15         2     20.35     -2.25      0.00       822       519     13.76     20.35</t>
  </si>
  <si>
    <t>04/29/2009    -16.05   8300.10         2      2.85    -21.85      0.00       816       891     13.01      0.00</t>
  </si>
  <si>
    <t>04/30/2009    -22.50   8277.60         2      3.75    -25.40      0.00       516       657     13.17      0.00</t>
  </si>
  <si>
    <t>05/01/2009    -10.60   8267.00         1      5.75    -10.90      0.00       564       900     12.86      3.05</t>
  </si>
  <si>
    <t>05/04/2009     13.55   8280.55         1     13.75     -1.75      0.00       900       684     13.20     13.75</t>
  </si>
  <si>
    <t>05/05/2009     21.30   8301.85         2     21.30     -2.75      0.00       570       522     13.88     11.85</t>
  </si>
  <si>
    <t>05/06/2009     -3.55   8298.30         2     10.25    -20.40      0.00       570       867     14.35      0.00</t>
  </si>
  <si>
    <t>05/07/2009     10.45   8308.75         2     24.10     -4.90      0.00       876       705     14.69      6.05</t>
  </si>
  <si>
    <t>05/08/2009     -1.85   8306.90         2      1.30    -12.70      0.00       831       894     14.45      0.00</t>
  </si>
  <si>
    <t>05/11/2009    -11.65   8295.25         1      0.00    -12.45      0.00       915       867     13.62      0.00</t>
  </si>
  <si>
    <t>05/12/2009     -6.05   8289.20         2      7.30    -13.20      0.00       720       609     13.88      0.40</t>
  </si>
  <si>
    <t>05/13/2009     11.65   8300.85         2     17.80    -12.70      0.00       753       576     13.68      0.00</t>
  </si>
  <si>
    <t>05/14/2009      1.75   8302.60         2      3.40     -6.65      0.00       546       537     12.66      1.35</t>
  </si>
  <si>
    <t>05/15/2009      1.05   8303.65         1      6.50     -1.25      0.00       849       687     12.62      0.00</t>
  </si>
  <si>
    <t>05/18/2009     31.85   8335.50         2     34.00     -5.00      0.00       900       555     13.44     34.00</t>
  </si>
  <si>
    <t>05/19/2009      4.60   8340.10         2     15.95     -2.25      0.00       627       522     13.22     13.35</t>
  </si>
  <si>
    <t>05/20/2009      5.70   8345.80         2     14.55     -7.85      0.00       567       807     13.00      0.00</t>
  </si>
  <si>
    <t>05/21/2009    -18.25   8327.55         2      2.40    -16.60      0.00       837       900     11.85      0.00</t>
  </si>
  <si>
    <t>05/22/2009     -9.85   8317.70         1      7.05     -9.90      0.00       573       903     11.84      0.00</t>
  </si>
  <si>
    <t>05/26/2009     55.85   8373.55         2     60.50      0.00      0.00       822       915     13.64     60.50</t>
  </si>
  <si>
    <t>05/27/2009     22.80   8396.35         2     22.80     -1.25      0.00       639       528     13.76     22.75</t>
  </si>
  <si>
    <t>05/28/2009     -0.20   8396.15         2     14.25     -5.50      0.00       543       777     14.33      3.75</t>
  </si>
  <si>
    <t>05/29/2009     10.20   8406.35         2     17.65     -8.25      0.00       660       522     15.03      0.00</t>
  </si>
  <si>
    <t>06/01/2009    -21.30   8385.05         2      0.00    -29.40      0.00       915       885     14.74      0.00</t>
  </si>
  <si>
    <t>06/02/2009      2.95   8388.00         2     10.35     -8.65      0.00       696       543     14.57      3.25</t>
  </si>
  <si>
    <t>06/03/2009    -10.35   8377.65         2      6.30    -12.20      0.00       876       900     13.82      0.00</t>
  </si>
  <si>
    <t>06/04/2009      7.65   8385.30         1      8.85     -0.75      0.00       900       522     13.75      8.85</t>
  </si>
  <si>
    <t>06/05/2009     -3.30   8382.00         2     11.05     -8.40      0.00       534       882     13.10     11.05</t>
  </si>
  <si>
    <t>06/08/2009    -13.20   8368.80         1      0.25    -14.50      0.00       696       864     13.05      0.00</t>
  </si>
  <si>
    <t>06/09/2009     -9.35   8359.45         2      1.55     -9.45      0.00       825       888     13.12      0.00</t>
  </si>
  <si>
    <t>06/10/2009     19.60   8379.05         2     41.00      0.00      0.00       789       915     14.81      0.00</t>
  </si>
  <si>
    <t>06/11/2009     -0.10   8378.95         2     25.55     -3.45      0.00       756       522     15.20     25.55</t>
  </si>
  <si>
    <t>06/12/2009     -1.35   8377.60         2      1.25    -10.20      0.00       522       888     15.09      0.00</t>
  </si>
  <si>
    <t>06/15/2009     16.10   8393.70         2     24.00     -2.50      0.00       753       522     15.96      0.00</t>
  </si>
  <si>
    <t>06/16/2009      2.45   8396.15         2     10.80      0.00      0.00       615       915     14.80     10.80</t>
  </si>
  <si>
    <t>06/17/2009     -0.90   8395.25         1      8.05     -6.25      0.00       813       588     14.41      8.05</t>
  </si>
  <si>
    <t>06/18/2009    -13.60   8381.65         2      4.00    -16.45      0.00       522       894     13.88      0.00</t>
  </si>
  <si>
    <t>06/19/2009      5.85   8387.50         2     13.55     -1.50      0.00       807       525     14.44      0.00</t>
  </si>
  <si>
    <t>06/22/2009     11.05   8398.55         1     11.50     -2.00      0.00       900       555     14.66      0.00</t>
  </si>
  <si>
    <t>06/23/2009     15.25   8413.80         2     15.25     -6.50      0.00       777       546     12.40     12.60</t>
  </si>
  <si>
    <t>06/24/2009    -11.30   8402.50         2      0.75    -13.45      0.00       516       705     11.30      0.00</t>
  </si>
  <si>
    <t>06/25/2009     21.70   8424.20         2     24.10     -3.45      0.00       744       561     11.79     24.10</t>
  </si>
  <si>
    <t>06/26/2009      1.20   8425.40         2      8.60     -3.10      0.00       567       888     11.34      8.60</t>
  </si>
  <si>
    <t>06/29/2009      1.55   8426.95         1      2.50     -1.50      0.00       696       891     11.46      2.00</t>
  </si>
  <si>
    <t>06/30/2009     -9.05   8417.90         2      5.60    -10.40      0.00       639       888     11.22      0.00</t>
  </si>
  <si>
    <t>07/01/2009     -0.10   8417.80         2      2.55     -7.95      0.00       900       828     11.04      0.00</t>
  </si>
  <si>
    <t>07/02/2009     15.90   8433.70         2     17.30     -4.50      0.00       873       516     11.46      0.00</t>
  </si>
  <si>
    <t>07/06/2009     14.85   8448.55         2     15.30     -2.75      0.00       900       582     11.67     15.30</t>
  </si>
  <si>
    <t>07/07/2009     10.90   8459.45         2     13.30    -12.20      0.00       897       753     12.32      0.00</t>
  </si>
  <si>
    <t>07/08/2009     -3.45   8456.00         2     10.65     -8.00      0.00       579       888     12.78     10.45</t>
  </si>
  <si>
    <t>07/09/2009    -10.85   8445.15         2      6.75    -11.65      0.00       618       879     11.07      0.00</t>
  </si>
  <si>
    <t>07/10/2009      2.25   8447.40         2     10.10     -0.30      0.00       627       807     10.29      5.20</t>
  </si>
  <si>
    <t>07/13/2009     13.55   8460.95         1     14.00     -1.25      0.00       900       618     10.93     14.00</t>
  </si>
  <si>
    <t>07/14/2009     17.45   8478.40         2     17.45     -3.75      0.00       642       519     10.60     17.35</t>
  </si>
  <si>
    <t>07/15/2009      9.90   8488.30         2     14.30     -5.75      0.00       852       573     10.78     14.30</t>
  </si>
  <si>
    <t>07/16/2009      3.10   8491.40         2     15.45     -7.75      0.00       633       534     11.15      8.85</t>
  </si>
  <si>
    <t>07/17/2009    -10.05   8481.35         2      2.80    -12.20      0.00       534       765     11.09      0.00</t>
  </si>
  <si>
    <t>07/20/2009      3.30   8484.65         1      4.75     -3.25      0.00       894       753     10.65      4.75</t>
  </si>
  <si>
    <t>07/21/2009      1.45   8486.10         2      3.60     -1.85      0.00       528       891     10.25      1.65</t>
  </si>
  <si>
    <t>07/22/2009      3.75   8489.85         2     17.60      0.00      0.00       714       915     10.37     17.60</t>
  </si>
  <si>
    <t>07/23/2009     39.90   8529.75         2     47.05     -2.00      0.00       855       516     12.69     47.05</t>
  </si>
  <si>
    <t>07/24/2009     20.50   8550.25         2     20.50     -0.20      0.00       660       528     12.51     16.90</t>
  </si>
  <si>
    <t>07/27/2009      4.30   8554.55         1      5.00     -5.50      0.00       543       579     12.33      4.75</t>
  </si>
  <si>
    <t>07/28/2009    -19.50   8535.05         2      8.75    -20.15      0.00       540       747     12.64      0.00</t>
  </si>
  <si>
    <t>07/29/2009    -11.10   8523.95         2      4.75    -13.45      0.00       546       888     12.60      0.00</t>
  </si>
  <si>
    <t>07/30/2009    -15.05   8508.90         2      2.00    -17.70      0.00       528       657     12.57      0.00</t>
  </si>
  <si>
    <t>07/31/2009     -7.10   8501.80         2      7.55    -11.15      0.00       528       546     12.08      0.00</t>
  </si>
  <si>
    <t>08/03/2009      2.05   8503.85         1      3.50     -1.25      0.00       807       888     11.49      2.25</t>
  </si>
  <si>
    <t>08/04/2009    -23.50   8480.35         2      0.55    -22.35      0.00       531       900     10.85      0.00</t>
  </si>
  <si>
    <t>08/05/2009     -1.55   8478.80         2     19.80     -5.20      0.00       588       525     11.31      2.65</t>
  </si>
  <si>
    <t>08/06/2009     -3.30   8475.50         2      5.60     -9.90      0.00       795       753     11.25      0.00</t>
  </si>
  <si>
    <t>08/07/2009     -7.30   8468.20         2      7.05     -9.45      0.00       753       864     11.10      0.00</t>
  </si>
  <si>
    <t>08/10/2009     -4.45   8463.75         1      4.75     -4.25      0.00       801       912     10.64      0.00</t>
  </si>
  <si>
    <t>08/11/2009    -11.05   8452.70         2      0.50    -12.45      0.00       516       792      9.79      0.00</t>
  </si>
  <si>
    <t>08/12/2009    -15.80   8436.90         2      0.00    -15.85      0.00       915       906      9.08      0.00</t>
  </si>
  <si>
    <t>08/13/2009    -12.65   8424.25         2     10.15    -17.05      0.00       729       798      8.81      0.00</t>
  </si>
  <si>
    <t>08/14/2009      2.40   8426.65         2     28.55     -4.45      0.00       633       522     10.10      0.00</t>
  </si>
  <si>
    <t>08/17/2009      1.30   8427.95         1      2.75     -3.75      0.00       885       657     10.00      0.00</t>
  </si>
  <si>
    <t>08/18/2009     -5.50   8422.45         2      5.35     -5.65      0.00       573       639     10.09      0.00</t>
  </si>
  <si>
    <t>08/19/2009     19.65   8442.10         2     28.05      0.00      0.00       732       915     10.61     28.05</t>
  </si>
  <si>
    <t>08/20/2009     -5.35   8436.75         2      0.50     -6.50      0.00       522       585      8.28      0.00</t>
  </si>
  <si>
    <t>08/21/2009     -2.60   8434.15         2      2.00    -11.20      0.00       534       786      7.36      1.30</t>
  </si>
  <si>
    <t>08/24/2009      0.35   8434.50         1      3.05     -5.00      0.00       798       606      7.26      3.05</t>
  </si>
  <si>
    <t>08/25/2009     -1.60   8432.90         2      2.55     -8.75      0.00       822       543      6.95      0.00</t>
  </si>
  <si>
    <t>08/26/2009     -0.65   8432.25         2      9.75     -9.25      0.00       576       741      7.20      3.25</t>
  </si>
  <si>
    <t>08/27/2009      6.10   8438.35         1      9.05     -1.95      0.00       825       738      7.55      9.05</t>
  </si>
  <si>
    <t>08/28/2009     13.50   8451.85         2     25.10      0.00      0.00       687       915      8.43      0.00</t>
  </si>
  <si>
    <t>08/31/2009      2.30   8454.15         1      3.00     -3.25      0.00       900       867      8.40      3.00</t>
  </si>
  <si>
    <t>09/01/2009      3.70   8457.85         2      6.60     -5.90      0.00       615       639      8.71      0.00</t>
  </si>
  <si>
    <t>09/02/2009     21.50   8479.35         2     21.50     -1.20      0.00       588       534      8.79     18.40</t>
  </si>
  <si>
    <t>09/03/2009     -6.35   8473.00         2      8.00     -7.40      0.00       564       903      8.91      0.00</t>
  </si>
  <si>
    <t>09/04/2009      5.15   8478.15         2      5.55     -5.45      0.00       900       666      8.84      5.55</t>
  </si>
  <si>
    <t>09/08/2009     -1.85   8476.30         2      6.25     -5.00      0.00       549       576      8.91      0.00</t>
  </si>
  <si>
    <t>09/09/2009     -2.55   8473.75         2      1.80     -4.20      0.00       540       609      8.98      0.00</t>
  </si>
  <si>
    <t>09/10/2009      5.70   8479.45         2      9.10     -1.90      0.00       894       855      9.43      9.10</t>
  </si>
  <si>
    <t>09/11/2009      0.10   8479.55         1      5.05     -3.25      0.00       702       537      9.18      0.00</t>
  </si>
  <si>
    <t>09/14/2009     10.80   8490.35         1     13.50     -1.25      0.00       900       522      8.42     13.50</t>
  </si>
  <si>
    <t>09/15/2009     11.15   8501.50         2     15.35     -6.45      0.00       867       558      9.05     15.35</t>
  </si>
  <si>
    <t>09/16/2009     10.40   8511.90         2     12.30     -5.20      0.00       891       612      9.40     12.30</t>
  </si>
  <si>
    <t>09/17/2009     10.95   8522.85         2     13.65    -13.25      0.00       897       543      8.68      8.60</t>
  </si>
  <si>
    <t>09/18/2009     -3.80   8519.05         1      4.80     -4.90      0.00       579       732      8.90      0.00</t>
  </si>
  <si>
    <t>09/21/2009      0.55   8519.60         1      3.25     -2.00      0.00       861       732      8.96      3.25</t>
  </si>
  <si>
    <t>09/22/2009     -5.05   8514.55         2      7.50     -7.90      0.00       546       765      9.18      0.00</t>
  </si>
  <si>
    <t>09/23/2009    -19.30   8495.25         1      4.80    -21.35      0.00       561       894      9.29      0.00</t>
  </si>
  <si>
    <t>09/24/2009    -22.30   8472.95         2      2.55    -24.95      0.00       522       558      8.93      0.00</t>
  </si>
  <si>
    <t>09/25/2009     13.55   8486.50         2     13.55     -3.50      0.00       660       522      9.16      0.00</t>
  </si>
  <si>
    <t>09/28/2009     23.35   8509.85         2     28.50     -3.50      0.00       765       522      9.33     28.50</t>
  </si>
  <si>
    <t>09/29/2009     -5.25   8504.60         2     11.60     -9.50      0.00       555       540      9.76     11.60</t>
  </si>
  <si>
    <t>09/30/2009    -31.70   8472.90         2      3.55    -37.55      0.00       537       894      9.61      0.00</t>
  </si>
  <si>
    <t>10/01/2009     24.15   8497.05         2     30.30    -15.20      0.00       900       543     10.05      0.00</t>
  </si>
  <si>
    <t>10/02/2009      3.35   8500.40         2     14.00     -0.50      0.00       576       642     10.35     13.50</t>
  </si>
  <si>
    <t>10/05/2009      2.55   8502.95         1      5.50     -1.50      0.00       837       801     10.34      5.50</t>
  </si>
  <si>
    <t>10/06/2009    -17.85   8485.10         2      0.00    -17.65      0.00       915       906     10.03      0.00</t>
  </si>
  <si>
    <t>10/07/2009     -7.30   8477.80         2      8.30     -6.70      0.00       531       606     10.36      0.00</t>
  </si>
  <si>
    <t>10/08/2009     -7.10   8470.70         2      4.00    -10.95      0.00       549       807     10.10      0.00</t>
  </si>
  <si>
    <t>10/09/2009    -13.80   8456.90         2      1.05    -21.05      0.00       522       912      9.90      0.00</t>
  </si>
  <si>
    <t>10/12/2009     -3.45   8453.45         1      0.25     -3.50      0.00       840       873      9.24      0.00</t>
  </si>
  <si>
    <t>10/13/2009    -13.55   8439.90         2      0.00    -21.15      0.00       915       792      8.47      0.00</t>
  </si>
  <si>
    <t>10/14/2009      8.40   8448.30         2     11.55     -4.45      0.00       879       693      8.43     11.55</t>
  </si>
  <si>
    <t>10/15/2009      3.20   8451.50         2      9.55      0.00      0.00       591       915      8.23      0.00</t>
  </si>
  <si>
    <t>10/16/2009    -12.35   8439.15         1      2.50    -13.45      0.00       534       753      8.11      0.00</t>
  </si>
  <si>
    <t>10/19/2009      2.05   8441.20         1      5.00     -0.50      0.00       759       609      8.20      5.00</t>
  </si>
  <si>
    <t>10/20/2009      0.95   8442.15         2     13.10      0.00      0.00       699       915      8.48      0.00</t>
  </si>
  <si>
    <t>10/21/2009     12.40   8454.55         2     23.00     -0.50      0.00       585       864      9.39      0.00</t>
  </si>
  <si>
    <t>10/22/2009     16.25   8470.80         2     16.25     -2.15      0.00       690       546     10.08     10.85</t>
  </si>
  <si>
    <t>10/23/2009      4.45   8475.25         2     13.85     -8.15      0.00       882       612     10.09      0.00</t>
  </si>
  <si>
    <t>10/26/2009    -16.85   8458.40         2     18.50    -22.15      0.00       543       717      9.59      0.00</t>
  </si>
  <si>
    <t>10/27/2009     20.55   8478.95         2     22.50    -14.75      0.00       756       543     10.14     21.70</t>
  </si>
  <si>
    <t>10/28/2009     21.00   8499.95         2     22.15     -3.35      0.00       879       738     11.07      9.35</t>
  </si>
  <si>
    <t>10/29/2009     -5.55   8494.40         2      5.75    -13.65      0.00       528       738      9.84      0.00</t>
  </si>
  <si>
    <t>10/30/2009     -2.15   8492.25         2     12.20     -6.00      0.00       558       522      9.75     12.20</t>
  </si>
  <si>
    <t>11/02/2009     11.40   8503.65         2     11.40    -15.95      0.00       714       582     10.04      0.00</t>
  </si>
  <si>
    <t>11/03/2009     17.65   8521.30         1     18.85     -2.00      0.00       792       516     10.99     18.85</t>
  </si>
  <si>
    <t>11/04/2009    -33.35   8487.95         2      2.25    -37.70      0.00       528       894     10.68      0.00</t>
  </si>
  <si>
    <t>11/05/2009     -5.35   8482.60         2      1.75    -20.45      0.00       522       654     10.57      0.00</t>
  </si>
  <si>
    <t>11/06/2009      2.90   8485.50         1      5.30     -1.00      0.00       534       516     10.78      3.10</t>
  </si>
  <si>
    <t>11/09/2009     10.30   8495.80         1     10.50     -1.00      0.00       900       567     11.30     10.50</t>
  </si>
  <si>
    <t>11/10/2009     14.05   8509.85         2     14.05     -5.95      0.00       789       573     12.00     13.50</t>
  </si>
  <si>
    <t>11/11/2009     -6.85   8503.00         2      4.30     -7.70      0.00       765       696     11.64      0.00</t>
  </si>
  <si>
    <t>11/12/2009      8.80   8511.80         1     11.75     -6.50      0.00       882       543     11.75      0.00</t>
  </si>
  <si>
    <t>11/13/2009    -11.70   8500.10         2      7.85    -13.10      0.00       573       816     12.01      0.00</t>
  </si>
  <si>
    <t>11/16/2009     -4.15   8495.95         1      4.00     -4.50      0.00       828       861     11.96      0.00</t>
  </si>
  <si>
    <t>11/17/2009     11.30   8507.25         2     16.25     -1.50      0.00       729       516     12.12     13.40</t>
  </si>
  <si>
    <t>11/18/2009     -1.45   8505.80         1      5.75     -2.75      0.00       555       525     11.26      0.00</t>
  </si>
  <si>
    <t>11/19/2009    -16.05   8489.75         2      0.00    -17.95      0.00       915       834     10.45      0.00</t>
  </si>
  <si>
    <t>11/20/2009     -5.35   8484.40         2      7.75     -5.25      0.00       525       618     10.14      0.00</t>
  </si>
  <si>
    <t>11/23/2009      1.40   8485.80         2     12.50      0.00      0.00       540       915      9.84     12.50</t>
  </si>
  <si>
    <t>11/24/2009      8.15   8493.95         2      8.15    -13.25      0.00       906       543      9.12      7.75</t>
  </si>
  <si>
    <t>11/25/2009     -4.80   8489.15         2      4.50     -6.40      0.00       525       888      8.24      0.00</t>
  </si>
  <si>
    <t>11/30/2009    -17.50   8471.65         2      4.50    -20.80      0.00       522       867      8.18      0.00</t>
  </si>
  <si>
    <t>12/01/2009     -0.85   8470.80         2      7.55    -10.95      0.00       753       564      7.95      7.55</t>
  </si>
  <si>
    <t>12/02/2009      5.90   8476.70         2      7.35    -13.75      0.00       891       555      7.74      7.35</t>
  </si>
  <si>
    <t>12/03/2009     11.30   8488.00         1     12.25     -6.50      0.00       900       528      7.41      0.00</t>
  </si>
  <si>
    <t>12/04/2009     23.10   8511.10         2     32.80    -11.25      0.00       807       531      8.94      0.00</t>
  </si>
  <si>
    <t>12/07/2009     -8.65   8502.45         1      2.75    -10.45      0.00       534       885      8.99      0.00</t>
  </si>
  <si>
    <t>12/08/2009    -11.50   8490.95         2      3.80    -18.60      0.00       528       765      8.92      0.00</t>
  </si>
  <si>
    <t>12/09/2009      7.90   8498.85         1      8.85     -3.75      0.00       888       528      8.83      8.85</t>
  </si>
  <si>
    <t>12/10/2009     -7.85   8491.00         2      1.80    -11.20      0.00       522       870      8.22      0.00</t>
  </si>
  <si>
    <t>12/11/2009     -2.60   8488.40         2      2.75     -8.45      0.00       534       648      8.14      0.00</t>
  </si>
  <si>
    <t>12/14/2009     -5.85   8482.55         2      5.50     -6.50      0.00       561       705      7.83      0.00</t>
  </si>
  <si>
    <t>12/15/2009      9.15   8491.70         2     12.35     -1.75      0.00       888       531      8.06      2.75</t>
  </si>
  <si>
    <t>12/16/2009     -7.10   8484.60         1      0.00     -7.95      0.00       915       804      7.86      0.00</t>
  </si>
  <si>
    <t>12/17/2009     -6.80   8477.80         2      2.80     -8.20      0.00       711       822      7.18      1.00</t>
  </si>
  <si>
    <t>12/18/2009     -5.25   8472.55         2      5.35     -7.65      0.00       666       750      7.16      0.00</t>
  </si>
  <si>
    <t>12/21/2009     -1.60   8470.95         2      8.50     -3.50      0.00       669       531      7.59      8.50</t>
  </si>
  <si>
    <t>12/22/2009     -3.15   8467.80         1      1.00     -4.00      0.00       633       543      7.25      0.00</t>
  </si>
  <si>
    <t>12/23/2009      4.60   8472.40         1      5.80     -1.25      0.00       768       519      6.92      5.80</t>
  </si>
  <si>
    <t>12/28/2009     -0.45   8471.95         1      3.50     -0.75      0.00       801       900      6.68      0.00</t>
  </si>
  <si>
    <t>12/29/2009      3.85   8475.80         1      4.30     -0.25      0.00       900       516      6.67      0.00</t>
  </si>
  <si>
    <t>12/30/2009      3.30   8479.10         1      4.00     -0.50      0.00       537       516      6.65      4.00</t>
  </si>
  <si>
    <t>12/31/2009     25.10   8504.20         2     26.50      0.00      0.00       900       915      7.60      0.00</t>
  </si>
  <si>
    <t>01/04/2010     13.10   8517.30         2     15.50      0.00      0.00       645       915      8.00     15.50</t>
  </si>
  <si>
    <t>01/05/2010     15.75   8533.05         2     15.75     -4.50      0.00       873       543      8.18     15.70</t>
  </si>
  <si>
    <t>01/06/2010      0.95   8534.00         2      5.85     -3.25      0.00       819       534      6.83      5.85</t>
  </si>
  <si>
    <t>01/07/2010     12.85   8546.85         2     15.00     -7.00      0.00       888       540      7.44     15.00</t>
  </si>
  <si>
    <t>01/08/2010      9.35   8556.20         2      9.80     -5.00      0.00       894       525      7.74      9.80</t>
  </si>
  <si>
    <t>01/11/2010      5.15   8561.35         2     14.50      0.00      0.00       711       915      8.03      0.00</t>
  </si>
  <si>
    <t>01/12/2010     -0.55   8560.80         2      8.05     -2.75      0.00       741       528      8.34      2.25</t>
  </si>
  <si>
    <t>01/13/2010      3.20   8564.00         2      8.40     -7.45      0.00       672       573      8.62      7.05</t>
  </si>
  <si>
    <t>01/14/2010     -7.60   8556.40         2      2.25     -8.20      0.00       612       879      8.46      0.00</t>
  </si>
  <si>
    <t>01/15/2010     -8.80   8547.60         2      0.55    -11.95      0.00       708       594      7.87      0.00</t>
  </si>
  <si>
    <t>01/19/2010    -14.60   8533.00         2      0.50    -16.25      0.00       522       588      7.89      0.00</t>
  </si>
  <si>
    <t>01/20/2010    -10.30   8522.70         2      0.00    -11.45      0.00       915       771      7.75      0.00</t>
  </si>
  <si>
    <t>01/21/2010    -25.55   8497.15         2     11.30    -29.20      0.00       549       618      8.05      0.00</t>
  </si>
  <si>
    <t>01/22/2010     19.50   8516.65         2     19.50     -1.70      0.00       603       522      8.60     19.20</t>
  </si>
  <si>
    <t>01/25/2010     10.25   8526.90         2     12.30     -2.20      0.00       570       639      9.17      0.00</t>
  </si>
  <si>
    <t>01/26/2010    -14.80   8512.10         2      4.55    -15.10      0.00       600       888      9.10      0.00</t>
  </si>
  <si>
    <t>01/27/2010    -10.00   8502.10         2     12.60    -13.40      0.00       798       825      9.56      5.05</t>
  </si>
  <si>
    <t>01/28/2010     16.00   8518.10         2     35.60     -2.90      0.00       636       528     11.12      0.00</t>
  </si>
  <si>
    <t>01/29/2010     18.35   8536.45         2     20.30     -7.75      0.00       873       573     11.94      0.00</t>
  </si>
  <si>
    <t>02/01/2010     14.85   8551.30         2     15.50     -4.50      0.00       900       522     11.39     15.50</t>
  </si>
  <si>
    <t>02/02/2010     14.85   8566.15         2     17.30      0.00      0.00       864       915     11.48     17.30</t>
  </si>
  <si>
    <t>02/03/2010     17.05   8583.20         2     19.75     -1.95      0.00       846       537     11.68     19.75</t>
  </si>
  <si>
    <t>02/04/2010     44.65   8627.85         2     47.05     -5.45      0.00       900       522     13.74      0.00</t>
  </si>
  <si>
    <t>02/05/2010     -4.35   8623.50         2      6.50    -16.50      0.00       585       645     13.31      0.00</t>
  </si>
  <si>
    <t>02/08/2010     11.65   8635.15         2     13.60    -11.45      0.00       900       615     13.50      0.00</t>
  </si>
  <si>
    <t>02/09/2010    -13.80   8621.35         2     16.50    -16.40      0.00       612       897     13.60      0.00</t>
  </si>
  <si>
    <t>02/10/2010     11.90   8633.25         2     11.90    -11.20      0.00       747       573     13.80     11.60</t>
  </si>
  <si>
    <t>02/11/2010    -28.05   8605.20         2      4.05    -29.95      0.00       528       648     13.58      0.00</t>
  </si>
  <si>
    <t>02/12/2010     -1.80   8603.40         2      9.75     -8.85      0.00       684       873     13.95      0.00</t>
  </si>
  <si>
    <t>02/16/2010      8.05   8611.45         2     10.70     -2.80      0.00       885       789     14.46     10.70</t>
  </si>
  <si>
    <t>02/17/2010     11.20   8622.65         2     11.20     -0.75      0.00       744       519     15.00     11.15</t>
  </si>
  <si>
    <t>02/18/2010      1.20   8623.85         2      5.55     -1.70      0.00       573       801     15.27      4.85</t>
  </si>
  <si>
    <t>02/19/2010     -4.00   8619.85         2      7.10     -6.50      0.00       687       543     15.06      7.10</t>
  </si>
  <si>
    <t>02/22/2010     -1.35   8618.50         2     12.00     -1.15      0.00       552       903     14.69      0.00</t>
  </si>
  <si>
    <t>02/23/2010    -13.30   8605.20         2      6.25    -20.25      0.00       528       558     14.39      0.00</t>
  </si>
  <si>
    <t>02/24/2010      4.90   8610.10         2      8.80    -14.20      0.00       741       564     14.60      8.80</t>
  </si>
  <si>
    <t>02/25/2010     19.35   8629.45         2     21.00     -3.00      0.00       885       528     15.02     21.00</t>
  </si>
  <si>
    <t>02/26/2010     -5.65   8623.80         1      6.50     -5.95      0.00       546       903     13.56      0.00</t>
  </si>
  <si>
    <t>03/01/2010      9.60   8633.40         2     12.00     -4.50      0.00       801       543     13.15     12.00</t>
  </si>
  <si>
    <t>03/02/2010     -3.80   8629.60         2      5.80     -6.70      0.00       780       558     12.66      5.80</t>
  </si>
  <si>
    <t>03/03/2010     -9.10   8620.50         2      2.25     -9.25      0.00       522       597     11.91      0.00</t>
  </si>
  <si>
    <t>03/04/2010     -1.35   8619.15         2      2.05    -13.45      0.00       888       582     11.03      2.05</t>
  </si>
  <si>
    <t>03/05/2010      1.40   8620.55         2      5.55     -6.45      0.00       846       645      8.95      5.55</t>
  </si>
  <si>
    <t>03/08/2010      3.95   8624.50         2      5.10     -2.20      0.00       765       630      8.88      4.80</t>
  </si>
  <si>
    <t>03/09/2010      7.60   8632.10         2     20.50      0.00      0.00       753       915      9.23     20.50</t>
  </si>
  <si>
    <t>03/10/2010     -4.85   8627.25         2      6.80     -9.20      0.00       693       828      8.74      1.25</t>
  </si>
  <si>
    <t>03/11/2010      8.50   8635.75         2      8.65     -5.85      0.00       900       789      8.58      8.65</t>
  </si>
  <si>
    <t>03/12/2010      5.90   8641.65         2      5.90     -0.50      0.00       906       534      8.67      0.00</t>
  </si>
  <si>
    <t>03/15/2010      0.10   8641.75         1      0.80     -4.45      0.00       891       849      8.22      0.80</t>
  </si>
  <si>
    <t>03/16/2010     -0.55   8641.20         2      4.75    -12.65      0.00       534       828      7.93      1.35</t>
  </si>
  <si>
    <t>03/17/2010     -1.35   8639.85         1      0.00     -1.15      0.00       915       906      7.37      0.00</t>
  </si>
  <si>
    <t>03/18/2010     -0.90   8638.95         1      3.80     -1.75      0.00       705       543      7.28      0.00</t>
  </si>
  <si>
    <t>03/19/2010     17.35   8656.30         2     27.25      0.00      0.00       882       915      8.29      0.00</t>
  </si>
  <si>
    <t>03/22/2010      6.80   8663.10         1      8.75     -0.75      0.00       834       549      8.12      8.75</t>
  </si>
  <si>
    <t>03/23/2010      9.90   8673.00         1      9.90      0.00      0.00       603       915      8.31      6.05</t>
  </si>
  <si>
    <t>03/24/2010      4.75   8677.75         2      8.20     -0.50      0.00       774       519      8.28      4.80</t>
  </si>
  <si>
    <t>03/25/2010     -7.55   8670.20         2      4.30    -10.20      0.00       708       777      7.44      0.00</t>
  </si>
  <si>
    <t>03/26/2010     -9.55   8660.65         2      6.80    -10.10      0.00       573       822      7.46      0.00</t>
  </si>
  <si>
    <t>03/29/2010      0.00   8660.65         0      0.00      0.00      0.00       915       915      6.86      0.00</t>
  </si>
  <si>
    <t>03/30/2010     -1.15   8659.50         1      3.80     -3.75      0.00       624       543      6.76      0.00</t>
  </si>
  <si>
    <t>03/31/2010      1.80   8661.30         1      5.50     -3.50      0.00       702       531      6.92      5.50</t>
  </si>
  <si>
    <t>04/01/2010    -14.80   8646.50         2      0.30    -16.20      0.00       543       786      6.83      0.00</t>
  </si>
  <si>
    <t>04/05/2010    -14.85   8631.65         2      1.00    -16.00      0.00       522       594      6.60      0.00</t>
  </si>
  <si>
    <t>04/06/2010     -2.40   8629.25         1      1.55     -4.45      0.00       606       819      6.43      0.75</t>
  </si>
  <si>
    <t>04/07/2010     -4.00   8625.25         2      7.90     -8.20      0.00       858       528      5.80      0.00</t>
  </si>
  <si>
    <t>04/08/2010    -15.05   8610.20         2      1.60    -18.90      0.00       585       834      5.54      0.00</t>
  </si>
  <si>
    <t>04/09/2010     -2.55   8607.65         2      4.05     -6.95      0.00       645       570      5.31      4.05</t>
  </si>
  <si>
    <t>04/12/2010      4.40   8612.05         1      6.35     -1.25      0.00       888       528      5.33      4.05</t>
  </si>
  <si>
    <t>04/13/2010     -2.15   8609.90         1      4.75     -4.20      0.00       579       813      5.53      0.00</t>
  </si>
  <si>
    <t>04/14/2010      9.40   8619.30         2     10.55     -2.95      0.00       894       651      5.82     10.55</t>
  </si>
  <si>
    <t>04/15/2010     -0.35   8618.95         2      6.55     -4.95      0.00       672       603      6.14      0.00</t>
  </si>
  <si>
    <t>04/16/2010     -4.75   8614.20         2     16.85    -13.25      0.00       699       582      6.80      0.00</t>
  </si>
  <si>
    <t>04/19/2010      6.25   8620.45         2     13.15     -6.70      0.00       801       558      6.09     13.15</t>
  </si>
  <si>
    <t>04/20/2010      0.20   8620.65         2      1.00     -1.25      0.00       516       516      5.70      0.00</t>
  </si>
  <si>
    <t>04/21/2010      2.15   8622.80         1      6.60     -4.15      0.00       588       819      5.54      3.60</t>
  </si>
  <si>
    <t>04/22/2010    -24.80   8598.00         2      2.55    -25.60      0.00       528       912      5.26      0.00</t>
  </si>
  <si>
    <t>04/23/2010      3.25   8601.25         2      7.65     -8.20      0.00       678       555      5.42      3.95</t>
  </si>
  <si>
    <t>04/26/2010     -3.50   8597.75         2      5.35     -4.55      0.00       600       864      5.35      0.00</t>
  </si>
  <si>
    <t>04/27/2010     31.65   8629.40         1     33.85     -0.50      0.00       894       519      7.04      5.00</t>
  </si>
  <si>
    <t>04/28/2010      7.75   8637.15         2      9.20     -4.80      0.00       810       639      7.31      9.20</t>
  </si>
  <si>
    <t>04/29/2010    -14.10   8623.05         2      1.00    -14.50      0.00       543       591      7.09      0.00</t>
  </si>
  <si>
    <t>04/30/2010     -8.00   8615.05         2      7.60    -12.40      0.00       537       558      7.45      5.10</t>
  </si>
  <si>
    <t>05/03/2010     -0.50   8614.55         2      3.85     -6.75      0.00       624       564      7.60      0.00</t>
  </si>
  <si>
    <t>05/04/2010     14.40   8628.95         2     31.55     -5.45      0.00       882       567      9.10      0.00</t>
  </si>
  <si>
    <t>05/05/2010      0.40   8629.35         2     17.30     -5.75      0.00       663       522      9.57     17.30</t>
  </si>
  <si>
    <t>05/06/2010     44.05   8673.40         2    179.20     -7.40      0.00       828       618     18.45      0.00</t>
  </si>
  <si>
    <t>05/07/2010     27.50   8700.90         2     27.50     -6.65      0.00       618       528     19.62     23.70</t>
  </si>
  <si>
    <t>05/10/2010    -10.20   8690.70         1      0.25    -15.25      0.00       531       783     19.31      0.00</t>
  </si>
  <si>
    <t>05/11/2010     18.40   8709.10         2     25.55     -1.25      0.00       768       516     20.35     25.55</t>
  </si>
  <si>
    <t>05/12/2010    -10.05   8699.05         2      1.75    -20.15      0.00       516       783     19.91      0.00</t>
  </si>
  <si>
    <t>05/13/2010     15.25   8714.30         2     15.25     -8.75      0.00       654       519     20.35      8.85</t>
  </si>
  <si>
    <t>05/14/2010     -1.10   8713.20         2     19.55    -11.50      0.00       669       525     20.48      0.00</t>
  </si>
  <si>
    <t>05/17/2010      1.10   8714.30         1      3.05    -20.45      0.00       894       669     19.98      3.05</t>
  </si>
  <si>
    <t>05/18/2010     17.25   8731.55         2     24.15     -7.35      0.00       843       756     21.14      0.00</t>
  </si>
  <si>
    <t>05/19/2010    -26.65   8704.90         2     11.85    -32.05      0.00       558       744     21.40      0.00</t>
  </si>
  <si>
    <t>05/20/2010     -5.10   8699.80         2      5.00    -52.95      0.00       534       834     21.52      0.00</t>
  </si>
  <si>
    <t>05/21/2010      4.15   8703.95         1     17.30     -0.75      0.00       573       516     22.00     13.60</t>
  </si>
  <si>
    <t>05/24/2010      7.85   8711.80         1      7.85     -0.75      0.00       543       522     22.13      7.55</t>
  </si>
  <si>
    <t>05/25/2010     27.40   8739.20         2     28.10    -17.20      0.00       900       762     21.84     28.10</t>
  </si>
  <si>
    <t>05/26/2010     -8.80   8730.40         2      3.05    -22.35      0.00       579       843     21.53      0.00</t>
  </si>
  <si>
    <t>05/27/2010      4.65   8735.05         2      7.30    -12.20      0.00       900       867     21.85      7.30</t>
  </si>
  <si>
    <t>05/28/2010    -16.85   8718.20         2      2.50    -18.40      0.00       552       900     21.59      0.00</t>
  </si>
  <si>
    <t>06/01/2010     32.45   8750.65         2     33.90     -1.50      0.00       900       516     23.10      8.50</t>
  </si>
  <si>
    <t>06/02/2010     -4.45   8746.20         2      4.75    -20.40      0.00       534       786     21.76      0.00</t>
  </si>
  <si>
    <t>06/03/2010      2.95   8749.15         2      5.15     -4.45      0.00       570       525     21.15      5.15</t>
  </si>
  <si>
    <t>06/04/2010     20.45   8769.60         2     32.85    -11.15      0.00       885       639     13.83      0.00</t>
  </si>
  <si>
    <t>06/07/2010      7.85   8777.45         1      7.85     -4.50      0.00       585       528     12.85      2.00</t>
  </si>
  <si>
    <t>06/08/2010      8.00   8785.45         2     11.70    -12.65      0.00       894       540     13.42     11.70</t>
  </si>
  <si>
    <t>06/09/2010      1.95   8787.40         2     16.80     -1.75      0.00       630       516     12.98     16.80</t>
  </si>
  <si>
    <t>06/10/2010     12.50   8799.90         2     23.75     -8.10      0.00       912       792     14.08     23.75</t>
  </si>
  <si>
    <t>06/11/2010     -5.25   8794.65         2     11.85     -6.15      0.00       813       882     13.91      6.25</t>
  </si>
  <si>
    <t>06/14/2010     11.95   8806.60         2     14.60    -11.50      0.00       900       615     13.67      0.00</t>
  </si>
  <si>
    <t>06/15/2010     15.40   8822.00         2     19.05     -7.45      0.00       894       636     14.47     19.05</t>
  </si>
  <si>
    <t>06/16/2010     -2.30   8819.70         2     13.30     -2.70      0.00       576       627     13.92      0.00</t>
  </si>
  <si>
    <t>06/17/2010     -3.10   8816.60         2     14.75     -4.25      0.00       606       783     14.07      0.00</t>
  </si>
  <si>
    <t>06/18/2010     -8.60   8808.00         2      7.75     -7.25      0.00       540       597     14.21      0.00</t>
  </si>
  <si>
    <t>06/21/2010     10.05   8818.05         1     17.75     -2.00      0.00       885       624     14.23      0.00</t>
  </si>
  <si>
    <t>06/22/2010     11.15   8829.20         2     14.55     -7.20      0.00       900       798     14.56      0.00</t>
  </si>
  <si>
    <t>06/23/2010      6.95   8836.15         2     10.90    -18.25      0.00       888       549     13.70     10.90</t>
  </si>
  <si>
    <t>06/24/2010    -18.00   8818.15         2      1.00    -26.85      0.00       519       846     13.60      0.00</t>
  </si>
  <si>
    <t>06/25/2010    -13.05   8805.10         2     13.55    -16.60      0.00       597       894     13.91      0.00</t>
  </si>
  <si>
    <t>06/28/2010     -2.15   8802.95         2     14.00     -8.95      0.00       537       645     14.49      0.00</t>
  </si>
  <si>
    <t>06/29/2010     33.65   8836.60         2     45.30     -3.20      0.00       891       522     15.06      0.00</t>
  </si>
  <si>
    <t>06/30/2010    -22.20   8814.40         2      8.35    -23.05      0.00       594       888     15.24      0.00</t>
  </si>
  <si>
    <t>07/01/2010    -16.00   8798.40         2      7.50    -20.90      0.00       537       705     15.36      0.00</t>
  </si>
  <si>
    <t>07/02/2010     -3.55   8794.85         2     11.10    -13.35      0.00       723       888     14.27      7.80</t>
  </si>
  <si>
    <t>07/06/2010     11.95   8806.80         2     21.90    -20.40      0.00       867       669     14.97      0.00</t>
  </si>
  <si>
    <t>07/07/2010     53.40   8860.20         2     55.30     -5.70      0.00       900       528     17.15     55.30</t>
  </si>
  <si>
    <t>07/08/2010     -8.95   8851.25         2      9.35     -7.55      0.00       744       888     16.78      9.35</t>
  </si>
  <si>
    <t>07/09/2010      7.20   8858.45         2      8.35     -3.25      0.00       900       537     16.01      8.35</t>
  </si>
  <si>
    <t>07/12/2010    -15.65   8842.80         1      0.25    -15.95      0.00       549       777     15.43      0.00</t>
  </si>
  <si>
    <t>07/13/2010    -15.50   8827.30         2      1.75    -16.85      0.00       531       900     14.79      0.00</t>
  </si>
  <si>
    <t>07/14/2010     -0.30   8827.00         2      7.40     -3.50      0.00       807       543     14.20      2.50</t>
  </si>
  <si>
    <t>07/15/2010      6.70   8833.70         2     23.30     -6.20      0.00       564       522     14.70      9.90</t>
  </si>
  <si>
    <t>07/16/2010     43.90   8877.60         2     49.80     -2.50      0.00       867       516     16.46      0.00</t>
  </si>
  <si>
    <t>07/19/2010      7.65   8885.25         1      7.65     -4.20      0.00       873       594     16.45      5.30</t>
  </si>
  <si>
    <t>07/20/2010     47.60   8932.85         2     49.00     -1.50      0.00       873       555     18.01     49.00</t>
  </si>
  <si>
    <t>07/21/2010     -8.80   8924.05         2      3.05     -9.45      0.00       525       609     17.44      0.00</t>
  </si>
  <si>
    <t>07/22/2010     12.65   8936.70         2     24.30     -3.75      0.00       810       516     18.11     24.30</t>
  </si>
  <si>
    <t>07/23/2010     21.00   8957.70         2     21.00     -2.75      0.00       570       516     19.11     20.95</t>
  </si>
  <si>
    <t>07/26/2010     -9.40   8948.30         1      0.75     -9.45      0.00       669       891     18.47      0.00</t>
  </si>
  <si>
    <t>07/27/2010     12.15   8960.45         2     12.15     -3.00      0.00       906       522     18.38      0.00</t>
  </si>
  <si>
    <t>07/28/2010    -18.05   8942.40         2      2.75    -19.15      0.00       516       876     16.25      0.00</t>
  </si>
  <si>
    <t>07/29/2010     13.40   8955.80         2     23.30     -3.00      0.00       666       519     17.00     20.35</t>
  </si>
  <si>
    <t>07/30/2010    -10.25   8945.55         2     16.60    -12.05      0.00       780       903     17.45      0.00</t>
  </si>
  <si>
    <t>08/02/2010     -2.15   8943.40         1      1.50     -7.00      0.00       525       564     16.97      0.00</t>
  </si>
  <si>
    <t>08/03/2010      9.15   8952.55         2     11.35    -10.50      0.00       891       555     16.44      3.00</t>
  </si>
  <si>
    <t>08/04/2010     -4.35   8948.20         2      3.75     -5.20      0.00       579       894     13.87      0.00</t>
  </si>
  <si>
    <t>08/05/2010      7.60   8955.80         2      9.00     -1.75      0.00       864       519     13.85      9.00</t>
  </si>
  <si>
    <t>08/06/2010    -13.50   8942.30         2     10.50    -14.90      0.00       540       813     13.96      0.00</t>
  </si>
  <si>
    <t>08/09/2010     -9.35   8932.95         2      7.00    -10.00      0.00       537       831     14.29      0.00</t>
  </si>
  <si>
    <t>08/10/2010     -3.55   8929.40         2      6.10    -11.90      0.00       825       810     14.51      6.10</t>
  </si>
  <si>
    <t>08/11/2010     12.90   8942.30         2     15.30     -8.70      0.00       837       525     14.91      0.00</t>
  </si>
  <si>
    <t>08/12/2010      4.95   8947.25         2     19.30      0.00      0.00       636       915     14.71     19.30</t>
  </si>
  <si>
    <t>08/13/2010     -4.30   8942.95         2      9.60     -5.60      0.00       552       642     12.70      1.65</t>
  </si>
  <si>
    <t>08/16/2010     -2.90   8940.05         1      2.00     -3.50      0.00       696       612     12.41      2.00</t>
  </si>
  <si>
    <t>08/17/2010      4.95   8945.00         2     13.55     -2.20      0.00       753       597     10.64     13.55</t>
  </si>
  <si>
    <t>08/18/2010     -3.05   8941.95         2      2.10    -15.40      0.00       669       783     10.59      0.00</t>
  </si>
  <si>
    <t>08/19/2010    -12.80   8929.15         2      3.55    -13.95      0.00       654       861      9.56      0.00</t>
  </si>
  <si>
    <t>08/20/2010    -19.55   8909.60         2      0.75    -22.20      0.00       516       837      8.54      0.00</t>
  </si>
  <si>
    <t>08/23/2010     -3.90   8905.70         1      0.00    -12.20      0.00       915       798      8.51      0.00</t>
  </si>
  <si>
    <t>08/24/2010    -15.80   8889.90         2      0.00    -16.45      0.00       915       726      7.90      0.00</t>
  </si>
  <si>
    <t>08/25/2010     13.60   8903.50         2     18.05    -14.50      0.00       891       543      8.66     18.05</t>
  </si>
  <si>
    <t>08/26/2010     11.45   8914.95         2     17.60     -6.40      0.00       840       639      8.38      0.00</t>
  </si>
  <si>
    <t>08/27/2010     15.70   8930.65         2     16.90      0.00      0.00       891       915      8.39     16.90</t>
  </si>
  <si>
    <t>08/30/2010     -9.15   8921.50         1      4.55     -9.45      0.00       597       900      8.55      0.00</t>
  </si>
  <si>
    <t>08/31/2010     -9.50   8912.00         2     10.85     -9.80      0.00       540       912      8.52      1.75</t>
  </si>
  <si>
    <t>09/01/2010     30.90   8942.90         2     33.30     -5.70      0.00       888       525     10.00     33.30</t>
  </si>
  <si>
    <t>09/02/2010     -4.30   8938.60         2      6.55     -4.95      0.00       561       795      9.88      1.50</t>
  </si>
  <si>
    <t>09/03/2010     -6.35   8932.25         2      7.75     -7.25      0.00       600       723      9.74      0.00</t>
  </si>
  <si>
    <t>09/07/2010      7.90   8940.15         2     12.05     -6.95      0.00       897       525      9.99      0.00</t>
  </si>
  <si>
    <t>09/08/2010      1.15   8941.30         2      1.15      0.00      0.00       906       915      9.74      0.00</t>
  </si>
  <si>
    <t>09/09/2010      9.65   8950.95         2     18.25      0.00      0.00       780       915      9.89      0.00</t>
  </si>
  <si>
    <t>09/10/2010    -10.10   8940.85         2      3.00    -10.50      0.00       522       825      9.08      0.00</t>
  </si>
  <si>
    <t>09/13/2010    -11.40   8929.45         1      0.00    -12.20      0.00       915       888      8.60      0.00</t>
  </si>
  <si>
    <t>09/14/2010     -9.05   8920.40         2      4.30    -10.65      0.00       591       780      8.71      1.35</t>
  </si>
  <si>
    <t>09/15/2010    -23.85   8896.55         2      0.05    -24.45      0.00       528       870      8.04      0.00</t>
  </si>
  <si>
    <t>09/16/2010      4.60   8901.15         2      4.75     -4.00      0.00       873       543      8.17      4.75</t>
  </si>
  <si>
    <t>09/17/2010     10.10   8911.25         2     16.25     -2.25      0.00       555       522      8.80      0.00</t>
  </si>
  <si>
    <t>09/20/2010    -15.60   8895.65         2      2.50    -17.50      0.00       528       564      8.89      0.00</t>
  </si>
  <si>
    <t>09/21/2010      7.65   8903.30         1      7.65     -5.25      0.00       813       798      9.27      0.00</t>
  </si>
  <si>
    <t>09/22/2010     -3.40   8899.90         1      6.00     -5.95      0.00       528       822      9.57      0.00</t>
  </si>
  <si>
    <t>09/23/2010     19.20   8919.10         2     21.90     -2.25      0.00       885       519      9.77     13.00</t>
  </si>
  <si>
    <t>09/24/2010     -4.85   8914.25         2      0.75    -11.95      0.00       516       648      8.92      0.00</t>
  </si>
  <si>
    <t>09/27/2010      5.55   8919.80         2      8.30     -1.60      0.00       585       828      8.49      0.00</t>
  </si>
  <si>
    <t>09/28/2010     -3.50   8916.30         2     16.35     -9.55      0.00       543       831      9.08      0.00</t>
  </si>
  <si>
    <t>09/29/2010      4.50   8920.80         1     11.15     -1.50      0.00       795       516      9.10     11.15</t>
  </si>
  <si>
    <t>09/30/2010    -18.80   8902.00         2      8.05    -24.10      0.00       531       837      7.84      0.00</t>
  </si>
  <si>
    <t>10/01/2010     10.20   8912.20         2     14.85     -0.75      0.00       852       516      8.25     14.85</t>
  </si>
  <si>
    <t>10/04/2010     -8.15   8904.05         1      3.25     -9.20      0.00       525       639      8.03      0.00</t>
  </si>
  <si>
    <t>10/05/2010     22.15   8926.20         2     28.05     -4.95      0.00       867       522      8.83     28.05</t>
  </si>
  <si>
    <t>10/06/2010     12.45   8938.65         2     12.45     -2.25      0.00       720       546      9.39      0.00</t>
  </si>
  <si>
    <t>10/07/2010      8.90   8947.55         2     24.00      0.00      0.00       696       915      9.68      0.00</t>
  </si>
  <si>
    <t>10/08/2010      5.60   8953.15         1      8.80     -2.25      0.00       885       570      9.97      8.80</t>
  </si>
  <si>
    <t>10/11/2010      0.10   8953.25         2      8.50     -5.50      0.00       882       573     10.39      0.00</t>
  </si>
  <si>
    <t>10/12/2010    -11.30   8941.95         2      7.80    -16.60      0.00       531       816     10.57      0.00</t>
  </si>
  <si>
    <t>10/13/2010    -11.00   8930.95         2      4.00    -13.40      0.00       525       645     10.77      0.00</t>
  </si>
  <si>
    <t>10/14/2010     -2.75   8928.20         2      9.40     -5.25      0.00       594       519     11.00      9.40</t>
  </si>
  <si>
    <t>10/15/2010      6.45   8934.65         2     25.85      0.00      0.00       567       915     11.48      0.00</t>
  </si>
  <si>
    <t>10/18/2010    -14.85   8919.80         2      0.00    -15.00      0.00       915       810     11.35      0.00</t>
  </si>
  <si>
    <t>10/19/2010     -0.50   8919.30         2     13.40    -14.70      0.00       873       651     11.64      0.00</t>
  </si>
  <si>
    <t>10/20/2010    -15.60   8903.70         2      1.75    -17.25      0.00       564       591     11.43      0.00</t>
  </si>
  <si>
    <t>10/21/2010      6.70   8910.40         2      8.90    -10.70      0.00       735       585     10.78      8.90</t>
  </si>
  <si>
    <t>10/22/2010      5.20   8915.60         2      9.40     -4.00      0.00       654       531     11.21      0.00</t>
  </si>
  <si>
    <t>10/25/2010    -13.85   8901.75         2      7.50    -14.15      0.00       543       867     11.17      0.00</t>
  </si>
  <si>
    <t>10/26/2010      1.90   8903.65         2      7.80     -2.50      0.00       675       519     10.74      7.80</t>
  </si>
  <si>
    <t>10/27/2010     -5.55   8898.10         2      4.50     -6.20      0.00       543       654     10.41      0.00</t>
  </si>
  <si>
    <t>10/28/2010     -2.75   8895.35         2      7.10     -6.40      0.00       693       738     10.36      6.30</t>
  </si>
  <si>
    <t>10/29/2010      9.15   8904.50         1      9.15     -1.25      0.00       549       516     10.08      9.10</t>
  </si>
  <si>
    <t>11/01/2010     -4.15   8900.35         1      2.80     -9.70      0.00       858       687     10.06      0.00</t>
  </si>
  <si>
    <t>11/02/2010      0.15   8900.50         2      2.80    -10.20      0.00       777       576      8.79      2.80</t>
  </si>
  <si>
    <t>11/03/2010     -1.95   8898.55         2      5.30     -2.70      0.00       552       603      8.44      0.00</t>
  </si>
  <si>
    <t>11/04/2010      5.65   8904.20         2      6.80     -8.20      0.00       900       666      7.58      6.80</t>
  </si>
  <si>
    <t>11/05/2010     -6.65   8897.55         2      4.75     -9.25      0.00       663       597      7.37      0.00</t>
  </si>
  <si>
    <t>11/08/2010      0.30   8897.85         1      1.75     -1.75      0.00       888       765      7.04      1.75</t>
  </si>
  <si>
    <t>11/09/2010     20.95   8918.80         2     30.60     -5.90      0.00       891       564      8.18      0.00</t>
  </si>
  <si>
    <t>11/10/2010      4.65   8923.45         2      8.60    -15.75      0.00       765       549      8.41      6.25</t>
  </si>
  <si>
    <t>11/11/2010      9.60   8933.05         2     15.75     -6.25      0.00       816       528      8.72     15.75</t>
  </si>
  <si>
    <t>11/12/2010    -16.50   8916.55         2      9.25    -19.15      0.00       537       849      7.89      0.00</t>
  </si>
  <si>
    <t>11/15/2010     -6.00   8910.55         2      4.10     -7.30      0.00       642       894      8.10      0.00</t>
  </si>
  <si>
    <t>11/16/2010     17.65   8928.20         2     27.55     -9.95      0.00       858       525      8.81      0.00</t>
  </si>
  <si>
    <t>11/17/2010     16.55   8944.75         2     17.50     -1.25      0.00       885       519      9.59     10.30</t>
  </si>
  <si>
    <t>11/18/2010      7.40   8952.15         2     14.55     -3.95      0.00       669       540      9.88     14.55</t>
  </si>
  <si>
    <t>11/19/2010      2.15   8954.30         2      3.10    -11.50      0.00       894       537      9.56      1.50</t>
  </si>
  <si>
    <t>11/22/2010     -3.35   8950.95         1      0.75    -10.15      0.00       558       813      9.22      0.00</t>
  </si>
  <si>
    <t>11/23/2010    -23.00   8927.95         2      2.00    -26.75      0.00       525       912      8.93      0.00</t>
  </si>
  <si>
    <t>11/24/2010     -2.85   8925.10         2      0.00    -10.45      0.00       915       651      8.71      0.00</t>
  </si>
  <si>
    <t>11/29/2010      2.10   8927.20         1      6.05     -8.45      0.00       888       759      8.66      6.05</t>
  </si>
  <si>
    <t>11/30/2010     18.40   8945.60         2     21.80     -4.75      0.00       744       522      9.29     21.80</t>
  </si>
  <si>
    <t>12/01/2010     12.15   8957.75         2     17.05     -2.45      0.00       663       525     10.00     17.05</t>
  </si>
  <si>
    <t>12/02/2010    -15.10   8942.65         2      0.00    -18.25      0.00       915       582      9.86      0.00</t>
  </si>
  <si>
    <t>12/03/2010      5.80   8948.45         1      5.80     -0.25      0.00       879       567      9.89      5.00</t>
  </si>
  <si>
    <t>12/06/2010      0.00   8948.45         0      0.00      0.00      0.00       915       915      9.55      0.00</t>
  </si>
  <si>
    <t>12/07/2010      1.15   8949.60         2     11.25     -1.90      0.00       669       882      9.87      0.00</t>
  </si>
  <si>
    <t>12/08/2010    -12.55   8937.05         2      4.80    -14.20      0.00       528       582     10.02      0.00</t>
  </si>
  <si>
    <t>12/09/2010     10.20   8947.25         2     12.85     -3.75      0.00       888       540      9.14     12.85</t>
  </si>
  <si>
    <t>12/10/2010      6.20   8953.45         2      7.15     -3.25      0.00       873       537      9.06      7.15</t>
  </si>
  <si>
    <t>12/13/2010      2.35   8955.80         2      4.50     -8.50      0.00       900       789      8.50      0.00</t>
  </si>
  <si>
    <t>12/14/2010      0.00   8955.80         0      0.00      0.00      0.00       915       915      8.04      0.00</t>
  </si>
  <si>
    <t>12/15/2010      1.65   8957.45         2      8.30     -4.20      0.00       840       780      8.25      0.00</t>
  </si>
  <si>
    <t>12/16/2010      6.85   8964.30         1      8.05     -2.00      0.00       717       543      7.27      8.05</t>
  </si>
  <si>
    <t>12/17/2010      1.60   8965.90         1      2.80     -3.00      0.00       768       588      6.54      2.80</t>
  </si>
  <si>
    <t>12/20/2010      0.15   8966.05         2     12.50     -0.50      0.00       612       522      6.44      0.00</t>
  </si>
  <si>
    <t>12/21/2010     -0.90   8965.15         1      0.75     -3.20      0.00       519       660      6.32      0.05</t>
  </si>
  <si>
    <t>12/22/2010     -1.70   8963.45         1      0.50     -2.25      0.00       768       693      6.31      0.00</t>
  </si>
  <si>
    <t>12/23/2010     -7.60   8955.85         2      1.25     -7.15      0.00       522       909      6.27      0.00</t>
  </si>
  <si>
    <t>12/27/2010      2.30   8958.15         1      3.25     -1.00      0.00       885       585      6.43      3.25</t>
  </si>
  <si>
    <t>12/28/2010     -1.65   8956.50         1      3.50     -1.45      0.00       549       903      6.30      0.00</t>
  </si>
  <si>
    <t>12/29/2010     -3.90   8952.60         1      0.50     -4.45      0.00       525       903      5.24      0.00</t>
  </si>
  <si>
    <t>12/30/2010      1.20   8953.80         1      6.60     -1.55      0.00       582       915      4.72      6.60</t>
  </si>
  <si>
    <t>12/31/2010      3.10   8956.90         2      5.05     -4.75      0.00       690       528      4.97      5.05</t>
  </si>
  <si>
    <t>01/03/2011      8.40   8965.30         2     17.50      0.00      0.00       642       915      5.55     17.50</t>
  </si>
  <si>
    <t>01/04/2011      0.45   8965.75         2      3.60      0.00      0.00       534       915      5.73      0.00</t>
  </si>
  <si>
    <t>01/05/2011      0.95   8966.70         2      4.60     -2.90      0.00       855       651      5.40      4.60</t>
  </si>
  <si>
    <t>01/06/2011      2.75   8969.45         2      6.55     -5.35      0.00       576       612      5.49      6.15</t>
  </si>
  <si>
    <t>01/07/2011    -10.55   8958.90         2     10.85    -11.15      0.00       714       903      5.39      6.80</t>
  </si>
  <si>
    <t>01/10/2011      7.65   8966.55         1      7.65     -1.00      0.00       576       519      5.41      7.10</t>
  </si>
  <si>
    <t>01/11/2011     -8.80   8957.75         2      2.80     -9.35      0.00       609       891      5.33      0.00</t>
  </si>
  <si>
    <t>01/12/2011     -9.50   8948.25         2      4.25    -11.15      0.00       528       858      5.54      0.00</t>
  </si>
  <si>
    <t>01/13/2011     -9.35   8938.90         2      2.25     -8.25      0.00       633       831      5.24      0.00</t>
  </si>
  <si>
    <t>01/14/2011      9.20   8948.10         2      9.60     -1.65      0.00       891       627      5.32      9.60</t>
  </si>
  <si>
    <t>01/18/2011     10.95   8959.05         2     10.95      0.00      0.00       813       915      5.72     10.90</t>
  </si>
  <si>
    <t>01/19/2011    -15.35   8943.70         2      0.75    -16.00      0.00       516       585      5.14      0.00</t>
  </si>
  <si>
    <t>01/20/2011     -6.00   8937.70         2      3.85     -9.55      0.00       573       825      5.29      3.85</t>
  </si>
  <si>
    <t>01/21/2011      3.15   8940.85         2      6.55     -4.95      0.00       897       588      5.59      0.00</t>
  </si>
  <si>
    <t>01/24/2011      0.05   8940.90         1      1.25     -3.50      0.00       798       864      5.59      0.25</t>
  </si>
  <si>
    <t>01/25/2011     18.05   8958.95         2     18.05      0.00      0.00       687       915      6.33     17.50</t>
  </si>
  <si>
    <t>01/26/2011     -5.60   8953.35         2      2.25     -9.45      0.00       534       810      6.27      1.05</t>
  </si>
  <si>
    <t>01/27/2011      8.95   8962.30         2     11.15     -5.25      0.00       810       543      6.80     10.35</t>
  </si>
  <si>
    <t>01/28/2011     21.45   8983.75         2     25.85     -4.95      0.00       882       564      7.77      0.00</t>
  </si>
  <si>
    <t>01/31/2011      0.70   8984.45         2      3.05     -1.00      0.00       597       516      7.67      0.00</t>
  </si>
  <si>
    <t>02/01/2011      5.65   8990.10         2     11.80     -5.70      0.00       894       618      7.38     11.80</t>
  </si>
  <si>
    <t>02/02/2011      6.40   8996.50         2      9.30     -0.75      0.00       882       522      7.67      1.75</t>
  </si>
  <si>
    <t>02/03/2011    -13.35   8983.15         1      2.50    -13.70      0.00       522       849      7.56      0.00</t>
  </si>
  <si>
    <t>02/04/2011     -5.30   8977.85         1      8.55     -5.15      0.00       567       735      7.66      8.55</t>
  </si>
  <si>
    <t>02/07/2011      5.40   8983.25         2     17.00     -0.50      0.00       642       522      7.97     17.00</t>
  </si>
  <si>
    <t>02/08/2011     -8.30   8974.95         2      3.85     -9.15      0.00       609       894      7.78      0.00</t>
  </si>
  <si>
    <t>02/09/2011      1.70   8976.65         2      8.65     -2.00      0.00       834       534      8.07      5.00</t>
  </si>
  <si>
    <t>02/10/2011      7.85   8984.50         1      9.05     -3.00      0.00       888       543      8.31      9.05</t>
  </si>
  <si>
    <t>02/11/2011     20.60   9005.10         2     24.00      0.00      0.00       825       915      9.40     24.00</t>
  </si>
  <si>
    <t>02/14/2011      0.00   9005.10         0      0.00      0.00      0.00       915       915      8.92      0.00</t>
  </si>
  <si>
    <t>02/15/2011     -1.15   9003.95         1      2.00     -3.50      0.00       543       570      8.47      1.75</t>
  </si>
  <si>
    <t>02/16/2011    -17.30   8986.65         2      0.25    -20.70      0.00       534       672      8.45      0.00</t>
  </si>
  <si>
    <t>02/17/2011      2.70   8989.35         2      6.10     -2.90      0.00       867       672      8.56      6.10</t>
  </si>
  <si>
    <t>02/18/2011     -5.35   8984.00         2      2.50     -5.00      0.00       528       621      8.36      0.00</t>
  </si>
  <si>
    <t>02/22/2011      7.25   8991.25         2     15.15    -20.45      0.00       870       540      9.05      0.00</t>
  </si>
  <si>
    <t>02/23/2011     10.60   9001.85         2     19.05     -1.95      0.00       741       525      9.10     15.25</t>
  </si>
  <si>
    <t>02/24/2011     14.25   9016.10         2     14.25     -4.95      0.00       639       561      9.70     12.15</t>
  </si>
  <si>
    <t>02/25/2011      8.65   9024.75         2     11.55     -4.95      0.00       798       525      9.72     11.55</t>
  </si>
  <si>
    <t>02/28/2011      1.90   9026.65         1      5.10     -4.25      0.00       888       564      8.68      4.55</t>
  </si>
  <si>
    <t>03/01/2011     34.70   9061.35         2     34.70     -5.45      0.00       906       573     10.27      0.00</t>
  </si>
  <si>
    <t>03/02/2011      7.90   9069.25         2     11.10    -13.75      0.00       786       606     10.23      0.00</t>
  </si>
  <si>
    <t>03/03/2011     13.15   9082.40         2     16.80     -5.20      0.00       849       573     10.61     16.80</t>
  </si>
  <si>
    <t>03/04/2011    -13.60   9068.80         2      1.75    -19.25      0.00       522       567     10.57      0.00</t>
  </si>
  <si>
    <t>03/07/2011      4.05   9072.85         1     13.75     -0.75      0.00       732       594     10.83      0.00</t>
  </si>
  <si>
    <t>03/08/2011     -6.70   9066.15         2      9.90     -6.60      0.00       552       627     10.47      5.30</t>
  </si>
  <si>
    <t>03/09/2011     17.55   9083.70         2     17.55    -10.00      0.00       663       522     11.16     16.20</t>
  </si>
  <si>
    <t>03/10/2011     -5.60   9078.10         2      3.80    -15.65      0.00       549       723     10.92      0.00</t>
  </si>
  <si>
    <t>03/11/2011     -7.85   9070.25         2      5.25     -8.25      0.00       546       639     10.73      0.00</t>
  </si>
  <si>
    <t>03/14/2011     -8.60   9061.65         1      0.75    -13.65      0.00       543       783      9.56      0.00</t>
  </si>
  <si>
    <t>03/15/2011     18.55   9080.20         1     27.25     -1.00      0.00       885       516     10.93     27.25</t>
  </si>
  <si>
    <t>03/16/2011     14.75   9094.95         2     14.75     -3.95      0.00       600       531     11.56      6.05</t>
  </si>
  <si>
    <t>03/17/2011      0.15   9095.10         2     13.50     -4.00      0.00       777       567     12.23      0.00</t>
  </si>
  <si>
    <t>03/18/2011     19.10   9114.20         2     25.50     -1.00      0.00       855       522     13.20      0.00</t>
  </si>
  <si>
    <t>03/21/2011     -2.95   9111.25         1      2.50     -3.25      0.00       549       864     13.20      0.00</t>
  </si>
  <si>
    <t>03/22/2011     -4.30   9106.95         2      6.05     -2.95      0.00       570       597     12.74      0.00</t>
  </si>
  <si>
    <t>03/23/2011    -13.35   9093.60         1      0.75    -14.45      0.00       537       693     11.83      0.00</t>
  </si>
  <si>
    <t>03/24/2011      5.20   9098.80         2     11.25     -4.15      0.00       555       774     11.68      8.85</t>
  </si>
  <si>
    <t>03/25/2011     -7.25   9091.55         2      6.60     -7.60      0.00       582       894     11.43      0.00</t>
  </si>
  <si>
    <t>03/28/2011      0.00   9091.55         0      0.00      0.00      0.00       915       915     11.17      0.00</t>
  </si>
  <si>
    <t>03/29/2011      7.75   9099.30         2      8.15     -2.35      0.00       888       693      9.85      8.15</t>
  </si>
  <si>
    <t>03/30/2011      0.75   9100.05         2      4.35     -3.25      0.00       609       540      9.51      0.00</t>
  </si>
  <si>
    <t>03/31/2011     -2.85   9097.20         2      3.55     -6.45      0.00       579       636      8.85      3.55</t>
  </si>
  <si>
    <t>04/01/2011    -15.00   9082.20         2      7.00    -17.40      0.00       531       828      9.11      0.00</t>
  </si>
  <si>
    <t>04/04/2011     -2.70   9079.50         1      0.50     -2.50      0.00       849       870      8.45      0.00</t>
  </si>
  <si>
    <t>04/05/2011      2.90   9082.40         2     11.50     -0.50      0.00       732       525      8.53     11.50</t>
  </si>
  <si>
    <t>04/06/2011      4.85   9087.25         2     14.50     -3.00      0.00       666       522      8.37      0.00</t>
  </si>
  <si>
    <t>04/07/2011    -14.05   9073.20         2      9.50    -19.90      0.00       543       702      8.66      0.00</t>
  </si>
  <si>
    <t>04/08/2011     16.60   9089.80         2     26.50     -1.00      0.00       837       519      9.72      0.00</t>
  </si>
  <si>
    <t>04/11/2011    -13.85   9075.95         2      4.50    -14.50      0.00       531       723      9.91      0.00</t>
  </si>
  <si>
    <t>04/12/2011     -0.80   9075.15         2     11.30     -8.70      0.00       600       528      9.11      0.00</t>
  </si>
  <si>
    <t>04/13/2011      7.90   9083.05         2     14.80     -3.75      0.00       708       591      9.11     11.35</t>
  </si>
  <si>
    <t>04/14/2011     11.35   9094.40         2     16.25     -4.50      0.00       858       531      9.25     16.25</t>
  </si>
  <si>
    <t>04/15/2011     -8.80   9085.60         2      3.75    -10.95      0.00       528       858      8.16      0.00</t>
  </si>
  <si>
    <t>04/18/2011     -1.60   9084.00         2     12.00     -7.50      0.00       606       525      8.64      1.10</t>
  </si>
  <si>
    <t>04/19/2011      9.95   9093.95         2      9.95     -4.25      0.00       624       525      8.83      0.00</t>
  </si>
  <si>
    <t>04/20/2011      5.90   9099.85         2      8.30     -3.70      0.00       561       534      9.21      8.30</t>
  </si>
  <si>
    <t>04/21/2011      8.15   9108.00         2     11.30      0.00      0.00       708       915      9.21     11.30</t>
  </si>
  <si>
    <t>04/25/2011      0.00   9108.00         0      0.00      0.00      0.00       915       915      8.88      0.00</t>
  </si>
  <si>
    <t>04/26/2011     -6.35   9101.65         2      3.05     -6.15      0.00       666       912      9.04      0.00</t>
  </si>
  <si>
    <t>04/27/2011      8.95   9110.60         2     13.40      0.00      0.00       840       915      9.30     13.05</t>
  </si>
  <si>
    <t>04/28/2011     -4.55   9106.05         2      4.30     -4.20      0.00       654       855      9.30      1.25</t>
  </si>
  <si>
    <t>04/29/2011      1.10   9107.15         1      2.30     -3.20      0.00       903       870      9.23      2.30</t>
  </si>
  <si>
    <t>05/02/2011      5.30   9112.45         1      8.25      0.00      0.00       885       915      9.30      0.00</t>
  </si>
  <si>
    <t>05/03/2011     -6.60   9105.85         2      7.30     -7.70      0.00       837       897      9.64      1.75</t>
  </si>
  <si>
    <t>05/04/2011    -12.85   9093.00         2      3.25    -18.75      0.00       531       591      9.22      0.00</t>
  </si>
  <si>
    <t>05/05/2011    -12.00   9081.00         2      4.65    -20.95      0.00       870       648      8.73      0.00</t>
  </si>
  <si>
    <t>05/06/2011     -3.80   9077.20         2      1.40    -16.70      0.00       819       552      8.33      0.30</t>
  </si>
  <si>
    <t>05/09/2011     11.95   9089.15         2     14.90     -0.95      0.00       678       543      7.75     14.90</t>
  </si>
  <si>
    <t>05/10/2011     -2.35   9086.80         2      1.55     -5.00      0.00       861       564      7.60      1.55</t>
  </si>
  <si>
    <t>05/11/2011     -3.60   9083.20         2      0.00      0.00      0.00       915       915      7.03      0.00</t>
  </si>
  <si>
    <t>05/12/2011     -3.10   9080.10         2      6.35    -12.00      0.00       678       528      6.61      4.00</t>
  </si>
  <si>
    <t>05/13/2011      7.90   9088.00         2     15.80     -4.25      0.00       678       606      6.59      0.00</t>
  </si>
  <si>
    <t>05/16/2011      3.10   9091.10         1      4.30     -9.75      0.00       900       609      6.62      4.30</t>
  </si>
  <si>
    <t>05/17/2011     15.45   9106.55         2     15.45     -6.95      0.00       753       570      6.79     15.15</t>
  </si>
  <si>
    <t>05/18/2011     -1.55   9105.00         2      2.75    -16.15      0.00       522       624      6.43      0.85</t>
  </si>
  <si>
    <t>05/19/2011      9.50   9114.50         2     13.90     -3.60      0.00       786       612      6.71     13.90</t>
  </si>
  <si>
    <t>05/20/2011    -16.00   9098.50         2      0.50    -26.35      0.00       516       876      6.17      0.00</t>
  </si>
  <si>
    <t>05/23/2011     -4.15   9094.35         1      3.25     -4.70      0.00       675       888      6.33      0.00</t>
  </si>
  <si>
    <t>05/24/2011      3.15   9097.50         2      7.35     -5.00      0.00       867       543      6.55      7.35</t>
  </si>
  <si>
    <t>05/25/2011     16.85   9114.35         2     29.25      0.00      0.00       855       915      7.34     29.25</t>
  </si>
  <si>
    <t>05/26/2011     16.45   9130.80         2     20.85     -8.65      0.00       819       555      8.17     20.85</t>
  </si>
  <si>
    <t>05/27/2011     -9.60   9121.20         1      1.75     -9.45      0.00       552       843      8.14      0.00</t>
  </si>
  <si>
    <t>05/31/2011      4.40   9125.60         2     14.50     -1.50      0.00       696       516      8.45      0.00</t>
  </si>
  <si>
    <t>06/01/2011    -21.10   9104.50         2      0.50    -22.75      0.00       519       588      8.11      0.00</t>
  </si>
  <si>
    <t>06/02/2011     17.35   9121.85         2     17.35     -4.40      0.00       609       531      8.82      7.60</t>
  </si>
  <si>
    <t>06/03/2011     10.15   9132.00         2     23.25      0.00      0.00       711       915      9.75     23.25</t>
  </si>
  <si>
    <t>06/06/2011    -11.85   9120.15         2      2.25    -11.50      0.00       516       765      9.79      0.00</t>
  </si>
  <si>
    <t>06/07/2011     -4.60   9115.55         2      6.00     -6.50      0.00       531       594      9.34      0.00</t>
  </si>
  <si>
    <t>06/08/2011     -3.85   9111.70         2      4.00    -13.95      0.00       609       819      9.47      0.00</t>
  </si>
  <si>
    <t>06/09/2011    -12.80   9098.90         2      3.00    -14.90      0.00       522       627      9.62      0.00</t>
  </si>
  <si>
    <t>06/10/2011     -7.30   9091.60         2      6.55    -11.95      0.00       768       789      9.63      0.00</t>
  </si>
  <si>
    <t>06/13/2011     10.25   9101.85         2     10.25     -6.25      0.00       780       525      9.35      9.45</t>
  </si>
  <si>
    <t>06/14/2011      5.40   9107.25         2     13.55     -4.95      0.00       843       522      9.81     13.55</t>
  </si>
  <si>
    <t>06/15/2011      9.15   9116.40         2     16.55     -5.50      0.00       852       642      9.87      0.00</t>
  </si>
  <si>
    <t>06/16/2011     19.80   9136.20         2     19.80      0.00      0.00       555       915     10.72     19.50</t>
  </si>
  <si>
    <t>06/17/2011      6.45   9142.65         2     19.30     -2.25      0.00       741       543     10.99     14.10</t>
  </si>
  <si>
    <t>06/20/2011      9.80   9152.45         1     12.25     -0.50      0.00       663       522     11.58     12.25</t>
  </si>
  <si>
    <t>06/21/2011     -6.30   9146.15         2      2.00    -14.40      0.00       528       600     11.51      0.00</t>
  </si>
  <si>
    <t>06/22/2011     10.40   9156.55         2     11.35    -10.20      0.00       900       600     11.71      0.00</t>
  </si>
  <si>
    <t>06/23/2011     -6.20   9150.35         2     11.05    -20.05      0.00       594       840     10.80      0.00</t>
  </si>
  <si>
    <t>06/24/2011      2.20   9152.55         2      3.10      0.00      0.00       519       915      9.92      0.00</t>
  </si>
  <si>
    <t>06/27/2011      2.30   9154.85         1      7.50     -3.00      0.00       831       621     10.20      7.50</t>
  </si>
  <si>
    <t>06/28/2011    -14.85   9140.00         2      1.50    -16.75      0.00       516       666      9.55      0.00</t>
  </si>
  <si>
    <t>06/29/2011     10.85   9150.85         2     15.20      0.00      0.00       594       915     10.29     12.60</t>
  </si>
  <si>
    <t>06/30/2011     -4.85   9146.00         2      1.25    -10.20      0.00       522       600      9.48      0.00</t>
  </si>
  <si>
    <t>07/01/2011      0.95   9146.95         2      4.10    -19.50      0.00       888       546      8.53      4.10</t>
  </si>
  <si>
    <t>07/05/2011      1.50   9148.45         2      7.10     -3.50      0.00       588       522      8.77      7.10</t>
  </si>
  <si>
    <t>07/06/2011      5.85   9154.30         2      8.50     -3.75      0.00       720       561      8.89      8.50</t>
  </si>
  <si>
    <t>07/07/2011     -2.10   9152.20         2      2.80     -4.20      0.00       816       897      8.83      0.00</t>
  </si>
  <si>
    <t>07/08/2011     -5.10   9147.10         1      1.75    -11.15      0.00       537       798      8.77      0.00</t>
  </si>
  <si>
    <t>07/11/2011     -4.40   9142.70         1      2.80     -6.75      0.00       894       564      8.58      0.00</t>
  </si>
  <si>
    <t>07/12/2011     -3.15   9139.55         1     10.05     -4.20      0.00       801       891      8.57      0.00</t>
  </si>
  <si>
    <t>07/13/2011    -12.55   9127.00         2      2.50    -13.20      0.00       540       738      8.02      0.00</t>
  </si>
  <si>
    <t>07/14/2011     15.35   9142.35         2     18.05    -13.00      0.00       744       570      8.10      0.00</t>
  </si>
  <si>
    <t>07/15/2011     -2.10   9140.25         2      0.00    -21.95      0.00       915       570      7.11      0.00</t>
  </si>
  <si>
    <t>07/18/2011     13.15   9153.40         2     26.50     -6.50      0.00       660       522      7.47      0.00</t>
  </si>
  <si>
    <t>07/19/2011      7.75   9161.15         2      9.90     -9.20      0.00       849       642      7.35      9.90</t>
  </si>
  <si>
    <t>07/20/2011     -0.60   9160.55         2      8.05     -4.95      0.00       807       558      7.65      8.05</t>
  </si>
  <si>
    <t>07/21/2011     -6.85   9153.70         2      2.25    -19.20      0.00       516       651      7.20      0.00</t>
  </si>
  <si>
    <t>07/22/2011     10.70   9164.40         2     11.65     -7.95      0.00       903       567      7.23     11.65</t>
  </si>
  <si>
    <t>07/25/2011      5.85   9170.25         1      6.55     -1.25      0.00       888       600      7.40      6.50</t>
  </si>
  <si>
    <t>07/26/2011    -12.15   9158.10         2      2.25    -14.25      0.00       798       894      7.14      0.00</t>
  </si>
  <si>
    <t>07/27/2011     33.40   9191.50         2     35.05     -4.45      0.00       891       522      8.81      0.00</t>
  </si>
  <si>
    <t>07/28/2011     -9.55   9181.95         2      8.60    -11.10      0.00       546       888      8.48      0.00</t>
  </si>
  <si>
    <t>07/29/2011     -3.85   9178.10         2      6.10     -6.20      0.00       621       606      8.73      6.10</t>
  </si>
  <si>
    <t>08/01/2011      9.35   9187.45         1     11.55     -4.00      0.00       882       564      9.10     11.55</t>
  </si>
  <si>
    <t>08/02/2011     35.05   9222.50         2     35.20     -2.80      0.00       900       705     10.50      0.00</t>
  </si>
  <si>
    <t>08/03/2011     22.00   9244.50         2     22.00     -3.20      0.00       549       528     11.18      8.30</t>
  </si>
  <si>
    <t>08/04/2011     17.40   9261.90         2     19.10    -16.95      0.00       894       609     11.99      0.00</t>
  </si>
  <si>
    <t>08/05/2011     -5.85   9256.05         1     14.55    -13.40      0.00       567       630     12.63      0.00</t>
  </si>
  <si>
    <t>08/08/2011    -40.70   9215.35         1      5.25    -57.00      0.00       522       807     12.76      0.00</t>
  </si>
  <si>
    <t>08/09/2011     11.35   9226.70         1     18.75    -60.70      0.00       525       828     13.19     13.80</t>
  </si>
  <si>
    <t>08/10/2011    -16.90   9209.80         1      1.50    -52.20      0.00       531       795     13.14      0.00</t>
  </si>
  <si>
    <t>08/11/2011     14.50   9224.30         2     30.70    -18.50      0.00       888       519     13.77     30.70</t>
  </si>
  <si>
    <t>08/12/2011     26.10   9250.40         1     26.10     -7.75      0.00       648       516     15.08     24.05</t>
  </si>
  <si>
    <t>08/15/2011     -9.55   9240.85         2     14.00    -17.85      0.00       573       735     14.45      0.00</t>
  </si>
  <si>
    <t>08/16/2011    -15.60   9225.25         2     17.80    -16.65      0.00       672       870     14.85     17.80</t>
  </si>
  <si>
    <t>08/17/2011     -8.55   9216.70         2     11.05    -13.90      0.00       564       645     15.00      0.00</t>
  </si>
  <si>
    <t>08/18/2011     25.15   9241.85         2     49.80     -6.20      0.00       888       522     17.38      0.00</t>
  </si>
  <si>
    <t>08/19/2011     48.45   9290.30         2     50.65     -2.25      0.00       900       534     19.33     25.75</t>
  </si>
  <si>
    <t>08/22/2011     -3.40   9286.90         1     22.25     -4.70      0.00       657       894     20.11      0.00</t>
  </si>
  <si>
    <t>08/23/2011    -25.75   9261.15         2      9.10    -28.90      0.00       522       585     20.45      0.00</t>
  </si>
  <si>
    <t>08/24/2011    -49.25   9211.90         2      6.55    -47.40      0.00       522       876     19.03      0.00</t>
  </si>
  <si>
    <t>08/25/2011    -41.05   9170.85         2      0.00    -49.70      0.00       915       567     18.60      0.00</t>
  </si>
  <si>
    <t>08/26/2011     18.25   9189.10         1     34.65    -18.25      0.00       765       549     20.03     34.65</t>
  </si>
  <si>
    <t>08/29/2011     26.35   9215.45         2     27.50     -5.00      0.00       900       609     20.82     27.50</t>
  </si>
  <si>
    <t>08/30/2011     -1.15   9214.30         1     11.55     -9.25      0.00       885       549     19.64     11.55</t>
  </si>
  <si>
    <t>08/31/2011    -17.70   9196.60         2     15.55    -21.25      0.00       561       891     19.32      0.00</t>
  </si>
  <si>
    <t>09/01/2011     18.95   9215.55         1     20.65      0.00      0.00       900       915     19.40      4.80</t>
  </si>
  <si>
    <t>09/02/2011      0.45   9216.00         2     11.25     -8.25      0.00       552       522     19.23     11.25</t>
  </si>
  <si>
    <t>09/06/2011     -0.15   9215.85         1     20.00     -4.50      0.00       810       582     19.97     20.00</t>
  </si>
  <si>
    <t>09/07/2011      7.20   9223.05         2      8.60    -13.90      0.00       828       642     19.46      8.60</t>
  </si>
  <si>
    <t>09/08/2011     25.20   9248.25         2     28.15     -7.00      0.00       855       543     20.79     13.50</t>
  </si>
  <si>
    <t>09/09/2011     24.40   9272.65         2     39.30    -17.20      0.00       843       612     21.22      0.00</t>
  </si>
  <si>
    <t>09/12/2011     12.45   9285.10         2     28.50    -10.10      0.00       549       858     21.34     12.90</t>
  </si>
  <si>
    <t>09/13/2011     -3.70   9281.40         1      0.25    -10.50      0.00       825       861     20.66      0.00</t>
  </si>
  <si>
    <t>09/14/2011      7.20   9288.60         1     21.40     -3.95      0.00       873       564     20.84     21.40</t>
  </si>
  <si>
    <t>09/15/2011      3.20   9291.80         2     17.00    -11.00      0.00       603       546     21.13      2.10</t>
  </si>
  <si>
    <t>09/16/2011      8.60   9300.40         1      8.60     -5.75      0.00       699       537     19.07      7.55</t>
  </si>
  <si>
    <t>09/19/2011     -4.05   9296.35         1      2.75    -12.85      0.00       558       849     16.68      2.40</t>
  </si>
  <si>
    <t>09/20/2011     -3.70   9292.65         2     17.65     -6.35      0.00       735       849     16.45      0.00</t>
  </si>
  <si>
    <t>09/21/2011      3.60   9296.25         1      3.80    -24.45      0.00       900       855     16.18      0.00</t>
  </si>
  <si>
    <t>09/22/2011    -23.30   9272.95         2      9.50    -38.90      0.00       588       717     16.33      0.00</t>
  </si>
  <si>
    <t>09/23/2011      1.70   9274.65         2     17.60     -9.90      0.00       783       729     17.21     17.60</t>
  </si>
  <si>
    <t>09/26/2011     -3.65   9271.00         1      2.75    -28.20      0.00       582       735     15.62      0.00</t>
  </si>
  <si>
    <t>09/27/2011    -32.45   9238.55         2      3.50    -37.10      0.00       525       855     14.42      0.00</t>
  </si>
  <si>
    <t>09/28/2011     40.20   9278.75         2     44.10    -11.00      0.00       891       537     16.04      0.00</t>
  </si>
  <si>
    <t>09/29/2011     17.60   9296.35         2     38.55     -6.25      0.00       846       534     17.19      0.00</t>
  </si>
  <si>
    <t>09/30/2011     20.40   9316.75         2     21.55    -26.95      0.00       900       645     17.24      0.00</t>
  </si>
  <si>
    <t>10/03/2011      7.85   9324.60         1      7.85     -0.25      0.00       534       519     17.07      0.00</t>
  </si>
  <si>
    <t>10/04/2011    -13.25   9311.35         2     12.05    -30.90      0.00       603       834     16.67      0.00</t>
  </si>
  <si>
    <t>10/05/2011     -9.50   9301.85         2     12.20    -12.30      0.00       555       882     16.85      0.00</t>
  </si>
  <si>
    <t>10/06/2011     22.75   9324.60         2     26.65     -2.85      0.00       900       765     16.78     26.65</t>
  </si>
  <si>
    <t>10/07/2011      4.70   9329.30         2     36.10     -6.90      0.00       729       567     16.62      0.00</t>
  </si>
  <si>
    <t>10/10/2011     14.65   9343.95         2     28.50      0.00      0.00       744       915     16.62     28.50</t>
  </si>
  <si>
    <t>10/11/2011      7.40   9351.35         1      8.05     -1.25      0.00       576       528     17.01      7.50</t>
  </si>
  <si>
    <t>10/12/2011    -11.25   9340.10         2      3.25    -20.15      0.00       531       594     16.10      2.85</t>
  </si>
  <si>
    <t>10/13/2011    -25.80   9314.30         2      0.25    -25.95      0.00       516       753     15.26      0.00</t>
  </si>
  <si>
    <t>10/14/2011     -1.50   9312.80         2      0.05    -21.35      0.00       531       759     14.83      0.00</t>
  </si>
  <si>
    <t>10/17/2011      8.55   9321.35         1     11.25     -3.75      0.00       900       636     15.26      0.00</t>
  </si>
  <si>
    <t>10/18/2011     11.75   9333.10         2     23.45    -12.20      0.00       855       546     15.55     23.45</t>
  </si>
  <si>
    <t>10/19/2011     17.25   9350.35         2     17.25     -2.20      0.00       765       537     16.22     10.65</t>
  </si>
  <si>
    <t>10/20/2011     -1.80   9348.55         2     22.80    -16.70      0.00       681       555     16.89      3.15</t>
  </si>
  <si>
    <t>10/21/2011     -9.80   9338.75         2      7.30    -11.20      0.00       765       843     16.37      0.00</t>
  </si>
  <si>
    <t>10/24/2011     23.10   9361.85         2     29.00      0.00      0.00       771       915     17.68     29.00</t>
  </si>
  <si>
    <t>10/25/2011      1.40   9363.25         2      6.80    -14.65      0.00       549       585     17.85      0.00</t>
  </si>
  <si>
    <t>10/26/2011     30.70   9393.95         2     35.40     -1.75      0.00       879       516     17.41     35.40</t>
  </si>
  <si>
    <t>10/27/2011     -7.50   9386.45         2     17.90    -15.60      0.00       867       717     16.38     17.90</t>
  </si>
  <si>
    <t>10/28/2011      8.10   9394.55         2     10.55     -2.75      0.00       897       798     15.83     10.55</t>
  </si>
  <si>
    <t>10/31/2011      3.40   9397.95         1      3.60    -12.90      0.00       900       840     15.62      0.00</t>
  </si>
  <si>
    <t>11/01/2011    -20.20   9377.75         2     10.30    -28.60      0.00       579       849     15.53      0.00</t>
  </si>
  <si>
    <t>11/02/2011    -19.80   9357.95         2      8.05    -21.85      0.00       597       864     15.32      0.00</t>
  </si>
  <si>
    <t>11/03/2011     18.70   9376.65         1     21.15     -0.75      0.00       894       516     15.05     21.15</t>
  </si>
  <si>
    <t>11/04/2011    -14.05   9362.60         2      2.75    -26.65      0.00       519       852     13.38      0.00</t>
  </si>
  <si>
    <t>11/07/2011      1.85   9364.45         1      2.80    -10.50      0.00       894       777     12.10      2.80</t>
  </si>
  <si>
    <t>11/08/2011     17.45   9381.90         2     18.90     -5.00      0.00       897       543     12.64     18.90</t>
  </si>
  <si>
    <t>11/09/2011     -4.75   9377.15         2      4.65    -16.45      0.00       807       690     12.71      0.00</t>
  </si>
  <si>
    <t>11/10/2011      7.00   9384.15         2     25.60     -0.50      0.00       765       516     13.98     25.60</t>
  </si>
  <si>
    <t>11/11/2011    -14.05   9370.10         2      0.00    -16.20      0.00       915       855     13.97      0.00</t>
  </si>
  <si>
    <t>11/14/2011     -2.95   9367.15         1      2.75     -4.50      0.00       840       888     13.55      0.00</t>
  </si>
  <si>
    <t>11/15/2011    -13.60   9353.55         1      6.75    -14.70      0.00       531       696     12.71      0.00</t>
  </si>
  <si>
    <t>11/16/2011     25.65   9379.20         1     27.35     -1.75      0.00       900       516     13.22     15.55</t>
  </si>
  <si>
    <t>11/17/2011     20.40   9399.60         2     29.35     -6.00      0.00       882       531     13.55      0.00</t>
  </si>
  <si>
    <t>11/18/2011     -5.00   9394.60         2     19.35     -6.15      0.00       669       591     14.15      0.95</t>
  </si>
  <si>
    <t>11/21/2011     -6.80   9387.80         1     10.25    -10.35      0.00       648       843     13.21      0.00</t>
  </si>
  <si>
    <t>11/22/2011     19.50   9407.30         2     19.50     -2.90      0.00       669       528     13.85     17.20</t>
  </si>
  <si>
    <t>11/23/2011      3.65   9410.95         2      4.55    -15.45      0.00       900       885     12.30      0.00</t>
  </si>
  <si>
    <t>11/28/2011     -5.45   9405.50         1      4.75     -8.75      0.00       579       858     11.65      0.00</t>
  </si>
  <si>
    <t>11/29/2011     -0.80   9404.70         2      6.55    -10.45      0.00       546       567     11.45      3.90</t>
  </si>
  <si>
    <t>11/30/2011     11.15   9415.85         2     14.30    -13.70      0.00       900       771     11.98     14.30</t>
  </si>
  <si>
    <t>12/01/2011     13.25   9429.10         2     16.20     -8.95      0.00       897       546     12.28     13.15</t>
  </si>
  <si>
    <t>12/02/2011     22.85   9451.95         2     25.75     -8.75      0.00       894       561     13.16      0.00</t>
  </si>
  <si>
    <t>12/05/2011    -11.35   9440.60         1      0.75    -14.70      0.00       528       774     12.14      0.00</t>
  </si>
  <si>
    <t>12/06/2011      4.40   9445.00         1     12.60     -1.75      0.00       855       531     12.63     12.60</t>
  </si>
  <si>
    <t>12/07/2011    -22.55   9422.45         2      4.30    -22.70      0.00       573       690     12.71      0.00</t>
  </si>
  <si>
    <t>12/08/2011      1.65   9424.10         2     11.30    -10.70      0.00       837       678     12.33      0.00</t>
  </si>
  <si>
    <t>12/09/2011     -4.35   9419.75         1      0.00     -4.65      0.00       915       912     12.10      0.00</t>
  </si>
  <si>
    <t>12/12/2011      8.35   9428.10         2     27.50     -2.50      0.00       657       531     12.19      0.00</t>
  </si>
  <si>
    <t>12/13/2011    -19.80   9408.30         1      0.40    -26.10      0.00       789       879     12.21      0.00</t>
  </si>
  <si>
    <t>12/14/2011    -30.50   9377.80         2      8.00    -32.90      0.00       525       741     12.47      0.00</t>
  </si>
  <si>
    <t>12/15/2011      6.60   9384.40         2     11.25     -3.25      0.00       897       684     12.70      0.00</t>
  </si>
  <si>
    <t>12/16/2011     -8.30   9376.10         2     10.05    -11.90      0.00       561       663     11.83      0.00</t>
  </si>
  <si>
    <t>12/19/2011    -20.60   9355.50         2      1.50    -24.00      0.00       522       612     10.44      0.00</t>
  </si>
  <si>
    <t>12/20/2011     16.40   9371.90         2     19.55     -7.45      0.00       885       525     10.45     19.55</t>
  </si>
  <si>
    <t>12/21/2011    -17.30   9354.60         2      0.00    -20.65      0.00       915       879      9.94      0.00</t>
  </si>
  <si>
    <t>12/22/2011      2.15   9356.75         2      2.55     -3.45      0.00       756       840      9.09      2.55</t>
  </si>
  <si>
    <t>12/23/2011      1.45   9358.20         2      4.25     -6.15      0.00       528       645      9.08      2.85</t>
  </si>
  <si>
    <t>12/27/2011      1.10   9359.30         1      2.30     -2.20      0.00       525       543      8.95      0.00</t>
  </si>
  <si>
    <t>12/28/2011     28.10   9387.40         2     32.75      0.00      0.00       870       915     10.26      0.00</t>
  </si>
  <si>
    <t>12/29/2011     -2.85   9384.55         2      0.00    -12.20      0.00       915       699      9.55      0.00</t>
  </si>
  <si>
    <t>12/30/2011      7.40   9391.95         1      7.85     -1.25      0.00       900       525      9.13      1.75</t>
  </si>
  <si>
    <t>01/03/2012    -14.75   9377.20         2      2.80    -15.80      0.00       564       900      7.98      0.00</t>
  </si>
  <si>
    <t>01/04/2012     11.45   9388.65         2     11.45     -2.90      0.00       681       579      8.52     11.40</t>
  </si>
  <si>
    <t>01/05/2012     17.35   9406.00         2     21.25     -5.75      0.00       765       543      8.95     21.25</t>
  </si>
  <si>
    <t>01/06/2012      1.55   9407.55         1      6.75     -2.00      0.00       534       645      9.07      0.00</t>
  </si>
  <si>
    <t>01/09/2012     -3.15   9404.40         2      9.00     -6.00      0.00       621       573      8.96      0.00</t>
  </si>
  <si>
    <t>01/10/2012      0.85   9405.25         2      4.50     -3.00      0.00       738       828      9.18      0.00</t>
  </si>
  <si>
    <t>01/11/2012     11.65   9416.90         1     11.65     -1.75      0.00       579       516      8.39     11.10</t>
  </si>
  <si>
    <t>01/12/2012    -16.00   9400.90         2      3.80    -16.15      0.00       543       729      8.56      0.00</t>
  </si>
  <si>
    <t>01/13/2012      1.45   9402.35         2     15.05     -4.45      0.00       564       537      8.91      1.40</t>
  </si>
  <si>
    <t>01/17/2012     10.85   9413.20         2     13.80     -2.50      0.00       858       531      9.04      0.00</t>
  </si>
  <si>
    <t>01/18/2012     -1.90   9411.30         1      1.00    -10.95      0.00       522       639      8.59      0.00</t>
  </si>
  <si>
    <t>01/19/2012     -1.80   9409.50         2      2.80     -0.50      0.00       588       540      8.65      0.00</t>
  </si>
  <si>
    <t>01/20/2012     -8.90   9400.60         1      1.00     -9.20      0.00       531       903      7.73      0.00</t>
  </si>
  <si>
    <t>01/23/2012    -10.40   9390.20         1      0.00    -12.45      0.00       915       891      7.73      0.00</t>
  </si>
  <si>
    <t>01/24/2012      9.60   9399.80         2     10.00     -2.00      0.00       864       522      8.10     10.00</t>
  </si>
  <si>
    <t>01/25/2012    -15.30   9384.50         2      1.80    -17.70      0.00       543       699      7.98      0.00</t>
  </si>
  <si>
    <t>01/26/2012     13.45   9397.95         2     24.10     -7.50      0.00       870       540      9.07      0.00</t>
  </si>
  <si>
    <t>01/27/2012     -3.85   9394.10         2      8.50     -3.50      0.00       537       645      7.85      0.00</t>
  </si>
  <si>
    <t>01/30/2012     -5.10   9389.00         2      6.50     -7.50      0.00       555       606      8.18      0.00</t>
  </si>
  <si>
    <t>01/31/2012     -4.75   9384.25         2      6.05     -6.15      0.00       549       804      8.09      6.05</t>
  </si>
  <si>
    <t>02/01/2012      2.15   9386.40         2     14.05     -5.95      0.00       744       525      8.65     14.05</t>
  </si>
  <si>
    <t>PMax</t>
  </si>
  <si>
    <t>IDD</t>
  </si>
  <si>
    <t>Net Points</t>
  </si>
  <si>
    <t>Net Points = ES points net of slippage and commissions of 0.70 points per round trip</t>
  </si>
  <si>
    <t>Cum 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</si>
</sst>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;@"/>
    <numFmt numFmtId="165" formatCode="0.00_);[Red]\(0.00\)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08"/>
  <sheetViews>
    <sheetView tabSelected="1" workbookViewId="0">
      <pane ySplit="10" topLeftCell="A11" activePane="bottomLeft" state="frozen"/>
      <selection pane="bottomLeft" activeCell="A2" sqref="A2"/>
    </sheetView>
  </sheetViews>
  <sheetFormatPr defaultRowHeight="15" x14ac:dyDescent="0.25"/>
  <cols>
    <col min="1" max="1" width="10.7109375" customWidth="1"/>
  </cols>
  <sheetData>
    <row r="1" spans="1:6" x14ac:dyDescent="0.25">
      <c r="A1" t="s">
        <v>3001</v>
      </c>
    </row>
    <row r="9" spans="1:6" x14ac:dyDescent="0.25">
      <c r="C9" s="2">
        <f>SUM(C11:C3008)</f>
        <v>9386.3999999999651</v>
      </c>
    </row>
    <row r="10" spans="1:6" x14ac:dyDescent="0.25">
      <c r="C10" s="3" t="s">
        <v>3000</v>
      </c>
      <c r="D10" s="3" t="s">
        <v>3002</v>
      </c>
      <c r="E10" s="3" t="s">
        <v>2998</v>
      </c>
      <c r="F10" s="3" t="s">
        <v>2999</v>
      </c>
    </row>
    <row r="11" spans="1:6" x14ac:dyDescent="0.25">
      <c r="A11" t="s">
        <v>0</v>
      </c>
      <c r="B11" s="1">
        <f>VALUE(LEFT(A11,10))</f>
        <v>36528</v>
      </c>
      <c r="C11" s="2">
        <f>VALUE(MID($A11,15,7))</f>
        <v>57.9</v>
      </c>
      <c r="D11" s="2">
        <f>C11</f>
        <v>57.9</v>
      </c>
      <c r="E11" s="2">
        <f>VALUE(MID($A11,46,7))</f>
        <v>81</v>
      </c>
      <c r="F11" s="2">
        <f>VALUE(MID($A11,55,8))</f>
        <v>0</v>
      </c>
    </row>
    <row r="12" spans="1:6" x14ac:dyDescent="0.25">
      <c r="A12" t="s">
        <v>1</v>
      </c>
      <c r="B12" s="1">
        <f t="shared" ref="B12:B13" si="0">VALUE(LEFT(A12,10))</f>
        <v>36529</v>
      </c>
      <c r="C12" s="2">
        <f t="shared" ref="C12:C13" si="1">VALUE(MID(A12,15,7))</f>
        <v>46.7</v>
      </c>
      <c r="D12" s="2">
        <f>D11+C12</f>
        <v>104.6</v>
      </c>
      <c r="E12" s="2">
        <f t="shared" ref="E12:E75" si="2">VALUE(MID($A12,46,7))</f>
        <v>51.6</v>
      </c>
      <c r="F12" s="2">
        <f t="shared" ref="F12:F75" si="3">VALUE(MID($A12,55,8))</f>
        <v>-19.899999999999999</v>
      </c>
    </row>
    <row r="13" spans="1:6" x14ac:dyDescent="0.25">
      <c r="A13" t="s">
        <v>2</v>
      </c>
      <c r="B13" s="1">
        <f t="shared" si="0"/>
        <v>36530</v>
      </c>
      <c r="C13" s="2">
        <f t="shared" si="1"/>
        <v>27.5</v>
      </c>
      <c r="D13" s="2">
        <f t="shared" ref="D13" si="4">D12+C13</f>
        <v>132.1</v>
      </c>
      <c r="E13" s="2">
        <f t="shared" si="2"/>
        <v>27.5</v>
      </c>
      <c r="F13" s="2">
        <f t="shared" si="3"/>
        <v>-26.1</v>
      </c>
    </row>
    <row r="14" spans="1:6" x14ac:dyDescent="0.25">
      <c r="A14" t="s">
        <v>3</v>
      </c>
      <c r="B14" s="1">
        <f t="shared" ref="B14:B77" si="5">VALUE(LEFT(A14,10))</f>
        <v>36531</v>
      </c>
      <c r="C14" s="2">
        <f t="shared" ref="C14:C77" si="6">VALUE(MID(A14,15,7))</f>
        <v>1.5</v>
      </c>
      <c r="D14" s="2">
        <f t="shared" ref="D14:D77" si="7">D13+C14</f>
        <v>133.6</v>
      </c>
      <c r="E14" s="2">
        <f t="shared" si="2"/>
        <v>29.1</v>
      </c>
      <c r="F14" s="2">
        <f t="shared" si="3"/>
        <v>-4.4000000000000004</v>
      </c>
    </row>
    <row r="15" spans="1:6" x14ac:dyDescent="0.25">
      <c r="A15" t="s">
        <v>4</v>
      </c>
      <c r="B15" s="1">
        <f t="shared" si="5"/>
        <v>36532</v>
      </c>
      <c r="C15" s="2">
        <f t="shared" si="6"/>
        <v>73.400000000000006</v>
      </c>
      <c r="D15" s="2">
        <f t="shared" si="7"/>
        <v>207</v>
      </c>
      <c r="E15" s="2">
        <f t="shared" si="2"/>
        <v>73.400000000000006</v>
      </c>
      <c r="F15" s="2">
        <f t="shared" si="3"/>
        <v>-5.25</v>
      </c>
    </row>
    <row r="16" spans="1:6" x14ac:dyDescent="0.25">
      <c r="A16" t="s">
        <v>5</v>
      </c>
      <c r="B16" s="1">
        <f t="shared" si="5"/>
        <v>36535</v>
      </c>
      <c r="C16" s="2">
        <f t="shared" si="6"/>
        <v>8.5</v>
      </c>
      <c r="D16" s="2">
        <f t="shared" si="7"/>
        <v>215.5</v>
      </c>
      <c r="E16" s="2">
        <f t="shared" si="2"/>
        <v>20.3</v>
      </c>
      <c r="F16" s="2">
        <f t="shared" si="3"/>
        <v>-2.75</v>
      </c>
    </row>
    <row r="17" spans="1:6" x14ac:dyDescent="0.25">
      <c r="A17" t="s">
        <v>6</v>
      </c>
      <c r="B17" s="1">
        <f t="shared" si="5"/>
        <v>36536</v>
      </c>
      <c r="C17" s="2">
        <f t="shared" si="6"/>
        <v>14.7</v>
      </c>
      <c r="D17" s="2">
        <f t="shared" si="7"/>
        <v>230.2</v>
      </c>
      <c r="E17" s="2">
        <f t="shared" si="2"/>
        <v>25.6</v>
      </c>
      <c r="F17" s="2">
        <f t="shared" si="3"/>
        <v>-14.9</v>
      </c>
    </row>
    <row r="18" spans="1:6" x14ac:dyDescent="0.25">
      <c r="A18" t="s">
        <v>7</v>
      </c>
      <c r="B18" s="1">
        <f t="shared" si="5"/>
        <v>36537</v>
      </c>
      <c r="C18" s="2">
        <f t="shared" si="6"/>
        <v>-19.899999999999999</v>
      </c>
      <c r="D18" s="2">
        <f t="shared" si="7"/>
        <v>210.29999999999998</v>
      </c>
      <c r="E18" s="2">
        <f t="shared" si="2"/>
        <v>3.75</v>
      </c>
      <c r="F18" s="2">
        <f t="shared" si="3"/>
        <v>-29.25</v>
      </c>
    </row>
    <row r="19" spans="1:6" x14ac:dyDescent="0.25">
      <c r="A19" t="s">
        <v>8</v>
      </c>
      <c r="B19" s="1">
        <f t="shared" si="5"/>
        <v>36538</v>
      </c>
      <c r="C19" s="2">
        <f t="shared" si="6"/>
        <v>5.9</v>
      </c>
      <c r="D19" s="2">
        <f t="shared" si="7"/>
        <v>216.2</v>
      </c>
      <c r="E19" s="2">
        <f t="shared" si="2"/>
        <v>19.05</v>
      </c>
      <c r="F19" s="2">
        <f t="shared" si="3"/>
        <v>-27.45</v>
      </c>
    </row>
    <row r="20" spans="1:6" x14ac:dyDescent="0.25">
      <c r="A20" t="s">
        <v>9</v>
      </c>
      <c r="B20" s="1">
        <f t="shared" si="5"/>
        <v>36539</v>
      </c>
      <c r="C20" s="2">
        <f t="shared" si="6"/>
        <v>-22.75</v>
      </c>
      <c r="D20" s="2">
        <f t="shared" si="7"/>
        <v>193.45</v>
      </c>
      <c r="E20" s="2">
        <f t="shared" si="2"/>
        <v>2.75</v>
      </c>
      <c r="F20" s="2">
        <f t="shared" si="3"/>
        <v>-25.9</v>
      </c>
    </row>
    <row r="21" spans="1:6" x14ac:dyDescent="0.25">
      <c r="A21" t="s">
        <v>10</v>
      </c>
      <c r="B21" s="1">
        <f t="shared" si="5"/>
        <v>36543</v>
      </c>
      <c r="C21" s="2">
        <f t="shared" si="6"/>
        <v>-13.55</v>
      </c>
      <c r="D21" s="2">
        <f t="shared" si="7"/>
        <v>179.89999999999998</v>
      </c>
      <c r="E21" s="2">
        <f t="shared" si="2"/>
        <v>3.8</v>
      </c>
      <c r="F21" s="2">
        <f t="shared" si="3"/>
        <v>-20.7</v>
      </c>
    </row>
    <row r="22" spans="1:6" x14ac:dyDescent="0.25">
      <c r="A22" t="s">
        <v>11</v>
      </c>
      <c r="B22" s="1">
        <f t="shared" si="5"/>
        <v>36544</v>
      </c>
      <c r="C22" s="2">
        <f t="shared" si="6"/>
        <v>-1.6</v>
      </c>
      <c r="D22" s="2">
        <f t="shared" si="7"/>
        <v>178.29999999999998</v>
      </c>
      <c r="E22" s="2">
        <f t="shared" si="2"/>
        <v>9.5500000000000007</v>
      </c>
      <c r="F22" s="2">
        <f t="shared" si="3"/>
        <v>-8.15</v>
      </c>
    </row>
    <row r="23" spans="1:6" x14ac:dyDescent="0.25">
      <c r="A23" t="s">
        <v>12</v>
      </c>
      <c r="B23" s="1">
        <f t="shared" si="5"/>
        <v>36545</v>
      </c>
      <c r="C23" s="2">
        <f t="shared" si="6"/>
        <v>35.950000000000003</v>
      </c>
      <c r="D23" s="2">
        <f t="shared" si="7"/>
        <v>214.25</v>
      </c>
      <c r="E23" s="2">
        <f t="shared" si="2"/>
        <v>49.1</v>
      </c>
      <c r="F23" s="2">
        <f t="shared" si="3"/>
        <v>-1.5</v>
      </c>
    </row>
    <row r="24" spans="1:6" x14ac:dyDescent="0.25">
      <c r="A24" t="s">
        <v>13</v>
      </c>
      <c r="B24" s="1">
        <f t="shared" si="5"/>
        <v>36546</v>
      </c>
      <c r="C24" s="2">
        <f t="shared" si="6"/>
        <v>-4.8499999999999996</v>
      </c>
      <c r="D24" s="2">
        <f t="shared" si="7"/>
        <v>209.4</v>
      </c>
      <c r="E24" s="2">
        <f t="shared" si="2"/>
        <v>6.05</v>
      </c>
      <c r="F24" s="2">
        <f t="shared" si="3"/>
        <v>-6.9</v>
      </c>
    </row>
    <row r="25" spans="1:6" x14ac:dyDescent="0.25">
      <c r="A25" t="s">
        <v>14</v>
      </c>
      <c r="B25" s="1">
        <f t="shared" si="5"/>
        <v>36549</v>
      </c>
      <c r="C25" s="2">
        <f t="shared" si="6"/>
        <v>108.35</v>
      </c>
      <c r="D25" s="2">
        <f t="shared" si="7"/>
        <v>317.75</v>
      </c>
      <c r="E25" s="2">
        <f t="shared" si="2"/>
        <v>21.5</v>
      </c>
      <c r="F25" s="2">
        <f t="shared" si="3"/>
        <v>0</v>
      </c>
    </row>
    <row r="26" spans="1:6" x14ac:dyDescent="0.25">
      <c r="A26" t="s">
        <v>15</v>
      </c>
      <c r="B26" s="1">
        <f t="shared" si="5"/>
        <v>36550</v>
      </c>
      <c r="C26" s="2">
        <f t="shared" si="6"/>
        <v>26.5</v>
      </c>
      <c r="D26" s="2">
        <f t="shared" si="7"/>
        <v>344.25</v>
      </c>
      <c r="E26" s="2">
        <f t="shared" si="2"/>
        <v>26.5</v>
      </c>
      <c r="F26" s="2">
        <f t="shared" si="3"/>
        <v>-5.2</v>
      </c>
    </row>
    <row r="27" spans="1:6" x14ac:dyDescent="0.25">
      <c r="A27" t="s">
        <v>16</v>
      </c>
      <c r="B27" s="1">
        <f t="shared" si="5"/>
        <v>36551</v>
      </c>
      <c r="C27" s="2">
        <f t="shared" si="6"/>
        <v>8.35</v>
      </c>
      <c r="D27" s="2">
        <f t="shared" si="7"/>
        <v>352.6</v>
      </c>
      <c r="E27" s="2">
        <f t="shared" si="2"/>
        <v>14.55</v>
      </c>
      <c r="F27" s="2">
        <f t="shared" si="3"/>
        <v>-9</v>
      </c>
    </row>
    <row r="28" spans="1:6" x14ac:dyDescent="0.25">
      <c r="A28" t="s">
        <v>17</v>
      </c>
      <c r="B28" s="1">
        <f t="shared" si="5"/>
        <v>36552</v>
      </c>
      <c r="C28" s="2">
        <f t="shared" si="6"/>
        <v>-8.85</v>
      </c>
      <c r="D28" s="2">
        <f t="shared" si="7"/>
        <v>343.75</v>
      </c>
      <c r="E28" s="2">
        <f t="shared" si="2"/>
        <v>6.75</v>
      </c>
      <c r="F28" s="2">
        <f t="shared" si="3"/>
        <v>-11.75</v>
      </c>
    </row>
    <row r="29" spans="1:6" x14ac:dyDescent="0.25">
      <c r="A29" t="s">
        <v>18</v>
      </c>
      <c r="B29" s="1">
        <f t="shared" si="5"/>
        <v>36553</v>
      </c>
      <c r="C29" s="2">
        <f t="shared" si="6"/>
        <v>13.65</v>
      </c>
      <c r="D29" s="2">
        <f t="shared" si="7"/>
        <v>357.4</v>
      </c>
      <c r="E29" s="2">
        <f t="shared" si="2"/>
        <v>19.850000000000001</v>
      </c>
      <c r="F29" s="2">
        <f t="shared" si="3"/>
        <v>-23.2</v>
      </c>
    </row>
    <row r="30" spans="1:6" x14ac:dyDescent="0.25">
      <c r="A30" t="s">
        <v>19</v>
      </c>
      <c r="B30" s="1">
        <f t="shared" si="5"/>
        <v>36556</v>
      </c>
      <c r="C30" s="2">
        <f t="shared" si="6"/>
        <v>-32.15</v>
      </c>
      <c r="D30" s="2">
        <f t="shared" si="7"/>
        <v>325.25</v>
      </c>
      <c r="E30" s="2">
        <f t="shared" si="2"/>
        <v>17.7</v>
      </c>
      <c r="F30" s="2">
        <f t="shared" si="3"/>
        <v>-34.950000000000003</v>
      </c>
    </row>
    <row r="31" spans="1:6" x14ac:dyDescent="0.25">
      <c r="A31" t="s">
        <v>20</v>
      </c>
      <c r="B31" s="1">
        <f t="shared" si="5"/>
        <v>36557</v>
      </c>
      <c r="C31" s="2">
        <f t="shared" si="6"/>
        <v>14.4</v>
      </c>
      <c r="D31" s="2">
        <f t="shared" si="7"/>
        <v>339.65</v>
      </c>
      <c r="E31" s="2">
        <f t="shared" si="2"/>
        <v>14.4</v>
      </c>
      <c r="F31" s="2">
        <f t="shared" si="3"/>
        <v>0</v>
      </c>
    </row>
    <row r="32" spans="1:6" x14ac:dyDescent="0.25">
      <c r="A32" t="s">
        <v>21</v>
      </c>
      <c r="B32" s="1">
        <f t="shared" si="5"/>
        <v>36558</v>
      </c>
      <c r="C32" s="2">
        <f t="shared" si="6"/>
        <v>4.95</v>
      </c>
      <c r="D32" s="2">
        <f t="shared" si="7"/>
        <v>344.59999999999997</v>
      </c>
      <c r="E32" s="2">
        <f t="shared" si="2"/>
        <v>19.399999999999999</v>
      </c>
      <c r="F32" s="2">
        <f t="shared" si="3"/>
        <v>-3.75</v>
      </c>
    </row>
    <row r="33" spans="1:6" x14ac:dyDescent="0.25">
      <c r="A33" t="s">
        <v>22</v>
      </c>
      <c r="B33" s="1">
        <f t="shared" si="5"/>
        <v>36559</v>
      </c>
      <c r="C33" s="2">
        <f t="shared" si="6"/>
        <v>-0.05</v>
      </c>
      <c r="D33" s="2">
        <f t="shared" si="7"/>
        <v>344.54999999999995</v>
      </c>
      <c r="E33" s="2">
        <f t="shared" si="2"/>
        <v>30</v>
      </c>
      <c r="F33" s="2">
        <f t="shared" si="3"/>
        <v>-20.9</v>
      </c>
    </row>
    <row r="34" spans="1:6" x14ac:dyDescent="0.25">
      <c r="A34" t="s">
        <v>23</v>
      </c>
      <c r="B34" s="1">
        <f t="shared" si="5"/>
        <v>36560</v>
      </c>
      <c r="C34" s="2">
        <f t="shared" si="6"/>
        <v>17.45</v>
      </c>
      <c r="D34" s="2">
        <f t="shared" si="7"/>
        <v>361.99999999999994</v>
      </c>
      <c r="E34" s="2">
        <f t="shared" si="2"/>
        <v>17.45</v>
      </c>
      <c r="F34" s="2">
        <f t="shared" si="3"/>
        <v>-9.25</v>
      </c>
    </row>
    <row r="35" spans="1:6" x14ac:dyDescent="0.25">
      <c r="A35" t="s">
        <v>24</v>
      </c>
      <c r="B35" s="1">
        <f t="shared" si="5"/>
        <v>36563</v>
      </c>
      <c r="C35" s="2">
        <f t="shared" si="6"/>
        <v>-3.7</v>
      </c>
      <c r="D35" s="2">
        <f t="shared" si="7"/>
        <v>358.29999999999995</v>
      </c>
      <c r="E35" s="2">
        <f t="shared" si="2"/>
        <v>6.75</v>
      </c>
      <c r="F35" s="2">
        <f t="shared" si="3"/>
        <v>-5.75</v>
      </c>
    </row>
    <row r="36" spans="1:6" x14ac:dyDescent="0.25">
      <c r="A36" t="s">
        <v>25</v>
      </c>
      <c r="B36" s="1">
        <f t="shared" si="5"/>
        <v>36564</v>
      </c>
      <c r="C36" s="2">
        <f t="shared" si="6"/>
        <v>-6.15</v>
      </c>
      <c r="D36" s="2">
        <f t="shared" si="7"/>
        <v>352.15</v>
      </c>
      <c r="E36" s="2">
        <f t="shared" si="2"/>
        <v>0</v>
      </c>
      <c r="F36" s="2">
        <f t="shared" si="3"/>
        <v>-7.75</v>
      </c>
    </row>
    <row r="37" spans="1:6" x14ac:dyDescent="0.25">
      <c r="A37" t="s">
        <v>26</v>
      </c>
      <c r="B37" s="1">
        <f t="shared" si="5"/>
        <v>36565</v>
      </c>
      <c r="C37" s="2">
        <f t="shared" si="6"/>
        <v>-13.1</v>
      </c>
      <c r="D37" s="2">
        <f t="shared" si="7"/>
        <v>339.04999999999995</v>
      </c>
      <c r="E37" s="2">
        <f t="shared" si="2"/>
        <v>2.75</v>
      </c>
      <c r="F37" s="2">
        <f t="shared" si="3"/>
        <v>-13.75</v>
      </c>
    </row>
    <row r="38" spans="1:6" x14ac:dyDescent="0.25">
      <c r="A38" t="s">
        <v>27</v>
      </c>
      <c r="B38" s="1">
        <f t="shared" si="5"/>
        <v>36566</v>
      </c>
      <c r="C38" s="2">
        <f t="shared" si="6"/>
        <v>17.05</v>
      </c>
      <c r="D38" s="2">
        <f t="shared" si="7"/>
        <v>356.09999999999997</v>
      </c>
      <c r="E38" s="2">
        <f t="shared" si="2"/>
        <v>17.05</v>
      </c>
      <c r="F38" s="2">
        <f t="shared" si="3"/>
        <v>-2.85</v>
      </c>
    </row>
    <row r="39" spans="1:6" x14ac:dyDescent="0.25">
      <c r="A39" t="s">
        <v>28</v>
      </c>
      <c r="B39" s="1">
        <f t="shared" si="5"/>
        <v>36567</v>
      </c>
      <c r="C39" s="2">
        <f t="shared" si="6"/>
        <v>49.1</v>
      </c>
      <c r="D39" s="2">
        <f t="shared" si="7"/>
        <v>405.2</v>
      </c>
      <c r="E39" s="2">
        <f t="shared" si="2"/>
        <v>70.25</v>
      </c>
      <c r="F39" s="2">
        <f t="shared" si="3"/>
        <v>0</v>
      </c>
    </row>
    <row r="40" spans="1:6" x14ac:dyDescent="0.25">
      <c r="A40" t="s">
        <v>29</v>
      </c>
      <c r="B40" s="1">
        <f t="shared" si="5"/>
        <v>36570</v>
      </c>
      <c r="C40" s="2">
        <f t="shared" si="6"/>
        <v>1.1000000000000001</v>
      </c>
      <c r="D40" s="2">
        <f t="shared" si="7"/>
        <v>406.3</v>
      </c>
      <c r="E40" s="2">
        <f t="shared" si="2"/>
        <v>20.5</v>
      </c>
      <c r="F40" s="2">
        <f t="shared" si="3"/>
        <v>-7</v>
      </c>
    </row>
    <row r="41" spans="1:6" x14ac:dyDescent="0.25">
      <c r="A41" t="s">
        <v>30</v>
      </c>
      <c r="B41" s="1">
        <f t="shared" si="5"/>
        <v>36571</v>
      </c>
      <c r="C41" s="2">
        <f t="shared" si="6"/>
        <v>-19.149999999999999</v>
      </c>
      <c r="D41" s="2">
        <f t="shared" si="7"/>
        <v>387.15000000000003</v>
      </c>
      <c r="E41" s="2">
        <f t="shared" si="2"/>
        <v>1</v>
      </c>
      <c r="F41" s="2">
        <f t="shared" si="3"/>
        <v>-24.5</v>
      </c>
    </row>
    <row r="42" spans="1:6" x14ac:dyDescent="0.25">
      <c r="A42" t="s">
        <v>31</v>
      </c>
      <c r="B42" s="1">
        <f t="shared" si="5"/>
        <v>36572</v>
      </c>
      <c r="C42" s="2">
        <f t="shared" si="6"/>
        <v>5.8</v>
      </c>
      <c r="D42" s="2">
        <f t="shared" si="7"/>
        <v>392.95000000000005</v>
      </c>
      <c r="E42" s="2">
        <f t="shared" si="2"/>
        <v>14.35</v>
      </c>
      <c r="F42" s="2">
        <f t="shared" si="3"/>
        <v>-13.05</v>
      </c>
    </row>
    <row r="43" spans="1:6" x14ac:dyDescent="0.25">
      <c r="A43" t="s">
        <v>32</v>
      </c>
      <c r="B43" s="1">
        <f t="shared" si="5"/>
        <v>36573</v>
      </c>
      <c r="C43" s="2">
        <f t="shared" si="6"/>
        <v>-46.2</v>
      </c>
      <c r="D43" s="2">
        <f t="shared" si="7"/>
        <v>346.75000000000006</v>
      </c>
      <c r="E43" s="2">
        <f t="shared" si="2"/>
        <v>0</v>
      </c>
      <c r="F43" s="2">
        <f t="shared" si="3"/>
        <v>-46.35</v>
      </c>
    </row>
    <row r="44" spans="1:6" x14ac:dyDescent="0.25">
      <c r="A44" t="s">
        <v>33</v>
      </c>
      <c r="B44" s="1">
        <f t="shared" si="5"/>
        <v>36574</v>
      </c>
      <c r="C44" s="2">
        <f t="shared" si="6"/>
        <v>32.15</v>
      </c>
      <c r="D44" s="2">
        <f t="shared" si="7"/>
        <v>378.90000000000003</v>
      </c>
      <c r="E44" s="2">
        <f t="shared" si="2"/>
        <v>41.3</v>
      </c>
      <c r="F44" s="2">
        <f t="shared" si="3"/>
        <v>-9.1999999999999993</v>
      </c>
    </row>
    <row r="45" spans="1:6" x14ac:dyDescent="0.25">
      <c r="A45" t="s">
        <v>34</v>
      </c>
      <c r="B45" s="1">
        <f t="shared" si="5"/>
        <v>36578</v>
      </c>
      <c r="C45" s="2">
        <f t="shared" si="6"/>
        <v>17.45</v>
      </c>
      <c r="D45" s="2">
        <f t="shared" si="7"/>
        <v>396.35</v>
      </c>
      <c r="E45" s="2">
        <f t="shared" si="2"/>
        <v>17.45</v>
      </c>
      <c r="F45" s="2">
        <f t="shared" si="3"/>
        <v>-21.9</v>
      </c>
    </row>
    <row r="46" spans="1:6" x14ac:dyDescent="0.25">
      <c r="A46" t="s">
        <v>35</v>
      </c>
      <c r="B46" s="1">
        <f t="shared" si="5"/>
        <v>36579</v>
      </c>
      <c r="C46" s="2">
        <f t="shared" si="6"/>
        <v>-9.25</v>
      </c>
      <c r="D46" s="2">
        <f t="shared" si="7"/>
        <v>387.1</v>
      </c>
      <c r="E46" s="2">
        <f t="shared" si="2"/>
        <v>15.6</v>
      </c>
      <c r="F46" s="2">
        <f t="shared" si="3"/>
        <v>-12.4</v>
      </c>
    </row>
    <row r="47" spans="1:6" x14ac:dyDescent="0.25">
      <c r="A47" t="s">
        <v>36</v>
      </c>
      <c r="B47" s="1">
        <f t="shared" si="5"/>
        <v>36580</v>
      </c>
      <c r="C47" s="2">
        <f t="shared" si="6"/>
        <v>16</v>
      </c>
      <c r="D47" s="2">
        <f t="shared" si="7"/>
        <v>403.1</v>
      </c>
      <c r="E47" s="2">
        <f t="shared" si="2"/>
        <v>64.599999999999994</v>
      </c>
      <c r="F47" s="2">
        <f t="shared" si="3"/>
        <v>-10.9</v>
      </c>
    </row>
    <row r="48" spans="1:6" x14ac:dyDescent="0.25">
      <c r="A48" t="s">
        <v>37</v>
      </c>
      <c r="B48" s="1">
        <f t="shared" si="5"/>
        <v>36581</v>
      </c>
      <c r="C48" s="2">
        <f t="shared" si="6"/>
        <v>14.45</v>
      </c>
      <c r="D48" s="2">
        <f t="shared" si="7"/>
        <v>417.55</v>
      </c>
      <c r="E48" s="2">
        <f t="shared" si="2"/>
        <v>14.45</v>
      </c>
      <c r="F48" s="2">
        <f t="shared" si="3"/>
        <v>-15.4</v>
      </c>
    </row>
    <row r="49" spans="1:6" x14ac:dyDescent="0.25">
      <c r="A49" t="s">
        <v>38</v>
      </c>
      <c r="B49" s="1">
        <f t="shared" si="5"/>
        <v>36584</v>
      </c>
      <c r="C49" s="2">
        <f t="shared" si="6"/>
        <v>-2.2000000000000002</v>
      </c>
      <c r="D49" s="2">
        <f t="shared" si="7"/>
        <v>415.35</v>
      </c>
      <c r="E49" s="2">
        <f t="shared" si="2"/>
        <v>14.25</v>
      </c>
      <c r="F49" s="2">
        <f t="shared" si="3"/>
        <v>-2.25</v>
      </c>
    </row>
    <row r="50" spans="1:6" x14ac:dyDescent="0.25">
      <c r="A50" t="s">
        <v>39</v>
      </c>
      <c r="B50" s="1">
        <f t="shared" si="5"/>
        <v>36585</v>
      </c>
      <c r="C50" s="2">
        <f t="shared" si="6"/>
        <v>13.15</v>
      </c>
      <c r="D50" s="2">
        <f t="shared" si="7"/>
        <v>428.5</v>
      </c>
      <c r="E50" s="2">
        <f t="shared" si="2"/>
        <v>24.05</v>
      </c>
      <c r="F50" s="2">
        <f t="shared" si="3"/>
        <v>-7.45</v>
      </c>
    </row>
    <row r="51" spans="1:6" x14ac:dyDescent="0.25">
      <c r="A51" t="s">
        <v>40</v>
      </c>
      <c r="B51" s="1">
        <f t="shared" si="5"/>
        <v>36586</v>
      </c>
      <c r="C51" s="2">
        <f t="shared" si="6"/>
        <v>0.95</v>
      </c>
      <c r="D51" s="2">
        <f t="shared" si="7"/>
        <v>429.45</v>
      </c>
      <c r="E51" s="2">
        <f t="shared" si="2"/>
        <v>0.95</v>
      </c>
      <c r="F51" s="2">
        <f t="shared" si="3"/>
        <v>-4.8499999999999996</v>
      </c>
    </row>
    <row r="52" spans="1:6" x14ac:dyDescent="0.25">
      <c r="A52" t="s">
        <v>41</v>
      </c>
      <c r="B52" s="1">
        <f t="shared" si="5"/>
        <v>36587</v>
      </c>
      <c r="C52" s="2">
        <f t="shared" si="6"/>
        <v>0.95</v>
      </c>
      <c r="D52" s="2">
        <f t="shared" si="7"/>
        <v>430.4</v>
      </c>
      <c r="E52" s="2">
        <f t="shared" si="2"/>
        <v>13.35</v>
      </c>
      <c r="F52" s="2">
        <f t="shared" si="3"/>
        <v>-4.75</v>
      </c>
    </row>
    <row r="53" spans="1:6" x14ac:dyDescent="0.25">
      <c r="A53" t="s">
        <v>42</v>
      </c>
      <c r="B53" s="1">
        <f t="shared" si="5"/>
        <v>36588</v>
      </c>
      <c r="C53" s="2">
        <f t="shared" si="6"/>
        <v>11.15</v>
      </c>
      <c r="D53" s="2">
        <f t="shared" si="7"/>
        <v>441.54999999999995</v>
      </c>
      <c r="E53" s="2">
        <f t="shared" si="2"/>
        <v>16.05</v>
      </c>
      <c r="F53" s="2">
        <f t="shared" si="3"/>
        <v>-4.7</v>
      </c>
    </row>
    <row r="54" spans="1:6" x14ac:dyDescent="0.25">
      <c r="A54" t="s">
        <v>43</v>
      </c>
      <c r="B54" s="1">
        <f t="shared" si="5"/>
        <v>36591</v>
      </c>
      <c r="C54" s="2">
        <f t="shared" si="6"/>
        <v>7.65</v>
      </c>
      <c r="D54" s="2">
        <f t="shared" si="7"/>
        <v>449.19999999999993</v>
      </c>
      <c r="E54" s="2">
        <f t="shared" si="2"/>
        <v>7.65</v>
      </c>
      <c r="F54" s="2">
        <f t="shared" si="3"/>
        <v>0</v>
      </c>
    </row>
    <row r="55" spans="1:6" x14ac:dyDescent="0.25">
      <c r="A55" t="s">
        <v>44</v>
      </c>
      <c r="B55" s="1">
        <f t="shared" si="5"/>
        <v>36592</v>
      </c>
      <c r="C55" s="2">
        <f t="shared" si="6"/>
        <v>-10.199999999999999</v>
      </c>
      <c r="D55" s="2">
        <f t="shared" si="7"/>
        <v>438.99999999999994</v>
      </c>
      <c r="E55" s="2">
        <f t="shared" si="2"/>
        <v>18.3</v>
      </c>
      <c r="F55" s="2">
        <f t="shared" si="3"/>
        <v>-19.100000000000001</v>
      </c>
    </row>
    <row r="56" spans="1:6" x14ac:dyDescent="0.25">
      <c r="A56" t="s">
        <v>45</v>
      </c>
      <c r="B56" s="1">
        <f t="shared" si="5"/>
        <v>36593</v>
      </c>
      <c r="C56" s="2">
        <f t="shared" si="6"/>
        <v>-26.8</v>
      </c>
      <c r="D56" s="2">
        <f t="shared" si="7"/>
        <v>412.19999999999993</v>
      </c>
      <c r="E56" s="2">
        <f t="shared" si="2"/>
        <v>0.25</v>
      </c>
      <c r="F56" s="2">
        <f t="shared" si="3"/>
        <v>-29.95</v>
      </c>
    </row>
    <row r="57" spans="1:6" x14ac:dyDescent="0.25">
      <c r="A57" t="s">
        <v>46</v>
      </c>
      <c r="B57" s="1">
        <f t="shared" si="5"/>
        <v>36594</v>
      </c>
      <c r="C57" s="2">
        <f t="shared" si="6"/>
        <v>28.55</v>
      </c>
      <c r="D57" s="2">
        <f t="shared" si="7"/>
        <v>440.74999999999994</v>
      </c>
      <c r="E57" s="2">
        <f t="shared" si="2"/>
        <v>28.55</v>
      </c>
      <c r="F57" s="2">
        <f t="shared" si="3"/>
        <v>-29.65</v>
      </c>
    </row>
    <row r="58" spans="1:6" x14ac:dyDescent="0.25">
      <c r="A58" t="s">
        <v>47</v>
      </c>
      <c r="B58" s="1">
        <f t="shared" si="5"/>
        <v>36595</v>
      </c>
      <c r="C58" s="2">
        <f t="shared" si="6"/>
        <v>17.25</v>
      </c>
      <c r="D58" s="2">
        <f t="shared" si="7"/>
        <v>457.99999999999994</v>
      </c>
      <c r="E58" s="2">
        <f t="shared" si="2"/>
        <v>17.25</v>
      </c>
      <c r="F58" s="2">
        <f t="shared" si="3"/>
        <v>-19.649999999999999</v>
      </c>
    </row>
    <row r="59" spans="1:6" x14ac:dyDescent="0.25">
      <c r="A59" t="s">
        <v>48</v>
      </c>
      <c r="B59" s="1">
        <f t="shared" si="5"/>
        <v>36598</v>
      </c>
      <c r="C59" s="2">
        <f t="shared" si="6"/>
        <v>4.45</v>
      </c>
      <c r="D59" s="2">
        <f t="shared" si="7"/>
        <v>462.44999999999993</v>
      </c>
      <c r="E59" s="2">
        <f t="shared" si="2"/>
        <v>21</v>
      </c>
      <c r="F59" s="2">
        <f t="shared" si="3"/>
        <v>-4.25</v>
      </c>
    </row>
    <row r="60" spans="1:6" x14ac:dyDescent="0.25">
      <c r="A60" t="s">
        <v>49</v>
      </c>
      <c r="B60" s="1">
        <f t="shared" si="5"/>
        <v>36599</v>
      </c>
      <c r="C60" s="2">
        <f t="shared" si="6"/>
        <v>35.6</v>
      </c>
      <c r="D60" s="2">
        <f t="shared" si="7"/>
        <v>498.04999999999995</v>
      </c>
      <c r="E60" s="2">
        <f t="shared" si="2"/>
        <v>38.049999999999997</v>
      </c>
      <c r="F60" s="2">
        <f t="shared" si="3"/>
        <v>-10.25</v>
      </c>
    </row>
    <row r="61" spans="1:6" x14ac:dyDescent="0.25">
      <c r="A61" t="s">
        <v>50</v>
      </c>
      <c r="B61" s="1">
        <f t="shared" si="5"/>
        <v>36600</v>
      </c>
      <c r="C61" s="2">
        <f t="shared" si="6"/>
        <v>22.25</v>
      </c>
      <c r="D61" s="2">
        <f t="shared" si="7"/>
        <v>520.29999999999995</v>
      </c>
      <c r="E61" s="2">
        <f t="shared" si="2"/>
        <v>22.25</v>
      </c>
      <c r="F61" s="2">
        <f t="shared" si="3"/>
        <v>-10.45</v>
      </c>
    </row>
    <row r="62" spans="1:6" x14ac:dyDescent="0.25">
      <c r="A62" t="s">
        <v>51</v>
      </c>
      <c r="B62" s="1">
        <f t="shared" si="5"/>
        <v>36601</v>
      </c>
      <c r="C62" s="2">
        <f t="shared" si="6"/>
        <v>60.65</v>
      </c>
      <c r="D62" s="2">
        <f t="shared" si="7"/>
        <v>580.94999999999993</v>
      </c>
      <c r="E62" s="2">
        <f t="shared" si="2"/>
        <v>62.55</v>
      </c>
      <c r="F62" s="2">
        <f t="shared" si="3"/>
        <v>-15</v>
      </c>
    </row>
    <row r="63" spans="1:6" x14ac:dyDescent="0.25">
      <c r="A63" t="s">
        <v>52</v>
      </c>
      <c r="B63" s="1">
        <f t="shared" si="5"/>
        <v>36602</v>
      </c>
      <c r="C63" s="2">
        <f t="shared" si="6"/>
        <v>11.7</v>
      </c>
      <c r="D63" s="2">
        <f t="shared" si="7"/>
        <v>592.65</v>
      </c>
      <c r="E63" s="2">
        <f t="shared" si="2"/>
        <v>21.6</v>
      </c>
      <c r="F63" s="2">
        <f t="shared" si="3"/>
        <v>-3.4</v>
      </c>
    </row>
    <row r="64" spans="1:6" x14ac:dyDescent="0.25">
      <c r="A64" t="s">
        <v>53</v>
      </c>
      <c r="B64" s="1">
        <f t="shared" si="5"/>
        <v>36605</v>
      </c>
      <c r="C64" s="2">
        <f t="shared" si="6"/>
        <v>-9.1999999999999993</v>
      </c>
      <c r="D64" s="2">
        <f t="shared" si="7"/>
        <v>583.44999999999993</v>
      </c>
      <c r="E64" s="2">
        <f t="shared" si="2"/>
        <v>0</v>
      </c>
      <c r="F64" s="2">
        <f t="shared" si="3"/>
        <v>-11</v>
      </c>
    </row>
    <row r="65" spans="1:6" x14ac:dyDescent="0.25">
      <c r="A65" t="s">
        <v>54</v>
      </c>
      <c r="B65" s="1">
        <f t="shared" si="5"/>
        <v>36606</v>
      </c>
      <c r="C65" s="2">
        <f t="shared" si="6"/>
        <v>19</v>
      </c>
      <c r="D65" s="2">
        <f t="shared" si="7"/>
        <v>602.44999999999993</v>
      </c>
      <c r="E65" s="2">
        <f t="shared" si="2"/>
        <v>23.65</v>
      </c>
      <c r="F65" s="2">
        <f t="shared" si="3"/>
        <v>-41.35</v>
      </c>
    </row>
    <row r="66" spans="1:6" x14ac:dyDescent="0.25">
      <c r="A66" t="s">
        <v>55</v>
      </c>
      <c r="B66" s="1">
        <f t="shared" si="5"/>
        <v>36607</v>
      </c>
      <c r="C66" s="2">
        <f t="shared" si="6"/>
        <v>15.45</v>
      </c>
      <c r="D66" s="2">
        <f t="shared" si="7"/>
        <v>617.9</v>
      </c>
      <c r="E66" s="2">
        <f t="shared" si="2"/>
        <v>15.45</v>
      </c>
      <c r="F66" s="2">
        <f t="shared" si="3"/>
        <v>-2.4500000000000002</v>
      </c>
    </row>
    <row r="67" spans="1:6" x14ac:dyDescent="0.25">
      <c r="A67" t="s">
        <v>56</v>
      </c>
      <c r="B67" s="1">
        <f t="shared" si="5"/>
        <v>36608</v>
      </c>
      <c r="C67" s="2">
        <f t="shared" si="6"/>
        <v>57.1</v>
      </c>
      <c r="D67" s="2">
        <f t="shared" si="7"/>
        <v>675</v>
      </c>
      <c r="E67" s="2">
        <f t="shared" si="2"/>
        <v>70.25</v>
      </c>
      <c r="F67" s="2">
        <f t="shared" si="3"/>
        <v>-1.75</v>
      </c>
    </row>
    <row r="68" spans="1:6" x14ac:dyDescent="0.25">
      <c r="A68" t="s">
        <v>57</v>
      </c>
      <c r="B68" s="1">
        <f t="shared" si="5"/>
        <v>36609</v>
      </c>
      <c r="C68" s="2">
        <f t="shared" si="6"/>
        <v>-37.75</v>
      </c>
      <c r="D68" s="2">
        <f t="shared" si="7"/>
        <v>637.25</v>
      </c>
      <c r="E68" s="2">
        <f t="shared" si="2"/>
        <v>3.55</v>
      </c>
      <c r="F68" s="2">
        <f t="shared" si="3"/>
        <v>-40.9</v>
      </c>
    </row>
    <row r="69" spans="1:6" x14ac:dyDescent="0.25">
      <c r="A69" t="s">
        <v>58</v>
      </c>
      <c r="B69" s="1">
        <f t="shared" si="5"/>
        <v>36612</v>
      </c>
      <c r="C69" s="2">
        <f t="shared" si="6"/>
        <v>7.85</v>
      </c>
      <c r="D69" s="2">
        <f t="shared" si="7"/>
        <v>645.1</v>
      </c>
      <c r="E69" s="2">
        <f t="shared" si="2"/>
        <v>7.85</v>
      </c>
      <c r="F69" s="2">
        <f t="shared" si="3"/>
        <v>-2.5</v>
      </c>
    </row>
    <row r="70" spans="1:6" x14ac:dyDescent="0.25">
      <c r="A70" t="s">
        <v>59</v>
      </c>
      <c r="B70" s="1">
        <f t="shared" si="5"/>
        <v>36613</v>
      </c>
      <c r="C70" s="2">
        <f t="shared" si="6"/>
        <v>18.25</v>
      </c>
      <c r="D70" s="2">
        <f t="shared" si="7"/>
        <v>663.35</v>
      </c>
      <c r="E70" s="2">
        <f t="shared" si="2"/>
        <v>23.65</v>
      </c>
      <c r="F70" s="2">
        <f t="shared" si="3"/>
        <v>-3.75</v>
      </c>
    </row>
    <row r="71" spans="1:6" x14ac:dyDescent="0.25">
      <c r="A71" t="s">
        <v>60</v>
      </c>
      <c r="B71" s="1">
        <f t="shared" si="5"/>
        <v>36614</v>
      </c>
      <c r="C71" s="2">
        <f t="shared" si="6"/>
        <v>-4.5</v>
      </c>
      <c r="D71" s="2">
        <f t="shared" si="7"/>
        <v>658.85</v>
      </c>
      <c r="E71" s="2">
        <f t="shared" si="2"/>
        <v>13.4</v>
      </c>
      <c r="F71" s="2">
        <f t="shared" si="3"/>
        <v>-6.55</v>
      </c>
    </row>
    <row r="72" spans="1:6" x14ac:dyDescent="0.25">
      <c r="A72" t="s">
        <v>61</v>
      </c>
      <c r="B72" s="1">
        <f t="shared" si="5"/>
        <v>36615</v>
      </c>
      <c r="C72" s="2">
        <f t="shared" si="6"/>
        <v>-15.55</v>
      </c>
      <c r="D72" s="2">
        <f t="shared" si="7"/>
        <v>643.30000000000007</v>
      </c>
      <c r="E72" s="2">
        <f t="shared" si="2"/>
        <v>18.5</v>
      </c>
      <c r="F72" s="2">
        <f t="shared" si="3"/>
        <v>-31.15</v>
      </c>
    </row>
    <row r="73" spans="1:6" x14ac:dyDescent="0.25">
      <c r="A73" t="s">
        <v>62</v>
      </c>
      <c r="B73" s="1">
        <f t="shared" si="5"/>
        <v>36619</v>
      </c>
      <c r="C73" s="2">
        <f t="shared" si="6"/>
        <v>3.85</v>
      </c>
      <c r="D73" s="2">
        <f t="shared" si="7"/>
        <v>647.15000000000009</v>
      </c>
      <c r="E73" s="2">
        <f t="shared" si="2"/>
        <v>12</v>
      </c>
      <c r="F73" s="2">
        <f t="shared" si="3"/>
        <v>-18.7</v>
      </c>
    </row>
    <row r="74" spans="1:6" x14ac:dyDescent="0.25">
      <c r="A74" t="s">
        <v>63</v>
      </c>
      <c r="B74" s="1">
        <f t="shared" si="5"/>
        <v>36620</v>
      </c>
      <c r="C74" s="2">
        <f t="shared" si="6"/>
        <v>-3.2</v>
      </c>
      <c r="D74" s="2">
        <f t="shared" si="7"/>
        <v>643.95000000000005</v>
      </c>
      <c r="E74" s="2">
        <f t="shared" si="2"/>
        <v>39.200000000000003</v>
      </c>
      <c r="F74" s="2">
        <f t="shared" si="3"/>
        <v>-39.75</v>
      </c>
    </row>
    <row r="75" spans="1:6" x14ac:dyDescent="0.25">
      <c r="A75" t="s">
        <v>64</v>
      </c>
      <c r="B75" s="1">
        <f t="shared" si="5"/>
        <v>36621</v>
      </c>
      <c r="C75" s="2">
        <f t="shared" si="6"/>
        <v>43.35</v>
      </c>
      <c r="D75" s="2">
        <f t="shared" si="7"/>
        <v>687.30000000000007</v>
      </c>
      <c r="E75" s="2">
        <f t="shared" si="2"/>
        <v>43.35</v>
      </c>
      <c r="F75" s="2">
        <f t="shared" si="3"/>
        <v>-5.25</v>
      </c>
    </row>
    <row r="76" spans="1:6" x14ac:dyDescent="0.25">
      <c r="A76" t="s">
        <v>65</v>
      </c>
      <c r="B76" s="1">
        <f t="shared" si="5"/>
        <v>36622</v>
      </c>
      <c r="C76" s="2">
        <f t="shared" si="6"/>
        <v>-18.55</v>
      </c>
      <c r="D76" s="2">
        <f t="shared" si="7"/>
        <v>668.75000000000011</v>
      </c>
      <c r="E76" s="2">
        <f t="shared" ref="E76:E139" si="8">VALUE(MID($A76,46,7))</f>
        <v>17.55</v>
      </c>
      <c r="F76" s="2">
        <f t="shared" ref="F76:F139" si="9">VALUE(MID($A76,55,8))</f>
        <v>-22.95</v>
      </c>
    </row>
    <row r="77" spans="1:6" x14ac:dyDescent="0.25">
      <c r="A77" t="s">
        <v>66</v>
      </c>
      <c r="B77" s="1">
        <f t="shared" si="5"/>
        <v>36623</v>
      </c>
      <c r="C77" s="2">
        <f t="shared" si="6"/>
        <v>-16.55</v>
      </c>
      <c r="D77" s="2">
        <f t="shared" si="7"/>
        <v>652.20000000000016</v>
      </c>
      <c r="E77" s="2">
        <f t="shared" si="8"/>
        <v>10.5</v>
      </c>
      <c r="F77" s="2">
        <f t="shared" si="9"/>
        <v>-15.7</v>
      </c>
    </row>
    <row r="78" spans="1:6" x14ac:dyDescent="0.25">
      <c r="A78" t="s">
        <v>67</v>
      </c>
      <c r="B78" s="1">
        <f t="shared" ref="B78:B141" si="10">VALUE(LEFT(A78,10))</f>
        <v>36626</v>
      </c>
      <c r="C78" s="2">
        <f t="shared" ref="C78:C141" si="11">VALUE(MID(A78,15,7))</f>
        <v>14.85</v>
      </c>
      <c r="D78" s="2">
        <f t="shared" ref="D78:D141" si="12">D77+C78</f>
        <v>667.05000000000018</v>
      </c>
      <c r="E78" s="2">
        <f t="shared" si="8"/>
        <v>20</v>
      </c>
      <c r="F78" s="2">
        <f t="shared" si="9"/>
        <v>-31.5</v>
      </c>
    </row>
    <row r="79" spans="1:6" x14ac:dyDescent="0.25">
      <c r="A79" t="s">
        <v>68</v>
      </c>
      <c r="B79" s="1">
        <f t="shared" si="10"/>
        <v>36627</v>
      </c>
      <c r="C79" s="2">
        <f t="shared" si="11"/>
        <v>-33.25</v>
      </c>
      <c r="D79" s="2">
        <f t="shared" si="12"/>
        <v>633.80000000000018</v>
      </c>
      <c r="E79" s="2">
        <f t="shared" si="8"/>
        <v>24.55</v>
      </c>
      <c r="F79" s="2">
        <f t="shared" si="9"/>
        <v>-36.549999999999997</v>
      </c>
    </row>
    <row r="80" spans="1:6" x14ac:dyDescent="0.25">
      <c r="A80" t="s">
        <v>69</v>
      </c>
      <c r="B80" s="1">
        <f t="shared" si="10"/>
        <v>36628</v>
      </c>
      <c r="C80" s="2">
        <f t="shared" si="11"/>
        <v>-61.35</v>
      </c>
      <c r="D80" s="2">
        <f t="shared" si="12"/>
        <v>572.45000000000016</v>
      </c>
      <c r="E80" s="2">
        <f t="shared" si="8"/>
        <v>1.25</v>
      </c>
      <c r="F80" s="2">
        <f t="shared" si="9"/>
        <v>-66.900000000000006</v>
      </c>
    </row>
    <row r="81" spans="1:6" x14ac:dyDescent="0.25">
      <c r="A81" t="s">
        <v>70</v>
      </c>
      <c r="B81" s="1">
        <f t="shared" si="10"/>
        <v>36629</v>
      </c>
      <c r="C81" s="2">
        <f t="shared" si="11"/>
        <v>60.2</v>
      </c>
      <c r="D81" s="2">
        <f t="shared" si="12"/>
        <v>632.6500000000002</v>
      </c>
      <c r="E81" s="2">
        <f t="shared" si="8"/>
        <v>62.9</v>
      </c>
      <c r="F81" s="2">
        <f t="shared" si="9"/>
        <v>0</v>
      </c>
    </row>
    <row r="82" spans="1:6" x14ac:dyDescent="0.25">
      <c r="A82" t="s">
        <v>71</v>
      </c>
      <c r="B82" s="1">
        <f t="shared" si="10"/>
        <v>36630</v>
      </c>
      <c r="C82" s="2">
        <f t="shared" si="11"/>
        <v>41.9</v>
      </c>
      <c r="D82" s="2">
        <f t="shared" si="12"/>
        <v>674.55000000000018</v>
      </c>
      <c r="E82" s="2">
        <f t="shared" si="8"/>
        <v>64.099999999999994</v>
      </c>
      <c r="F82" s="2">
        <f t="shared" si="9"/>
        <v>-26.65</v>
      </c>
    </row>
    <row r="83" spans="1:6" x14ac:dyDescent="0.25">
      <c r="A83" t="s">
        <v>72</v>
      </c>
      <c r="B83" s="1">
        <f t="shared" si="10"/>
        <v>36633</v>
      </c>
      <c r="C83" s="2">
        <f t="shared" si="11"/>
        <v>20.65</v>
      </c>
      <c r="D83" s="2">
        <f t="shared" si="12"/>
        <v>695.20000000000016</v>
      </c>
      <c r="E83" s="2">
        <f t="shared" si="8"/>
        <v>20.65</v>
      </c>
      <c r="F83" s="2">
        <f t="shared" si="9"/>
        <v>-39.700000000000003</v>
      </c>
    </row>
    <row r="84" spans="1:6" x14ac:dyDescent="0.25">
      <c r="A84" t="s">
        <v>73</v>
      </c>
      <c r="B84" s="1">
        <f t="shared" si="10"/>
        <v>36634</v>
      </c>
      <c r="C84" s="2">
        <f t="shared" si="11"/>
        <v>-11.45</v>
      </c>
      <c r="D84" s="2">
        <f t="shared" si="12"/>
        <v>683.75000000000011</v>
      </c>
      <c r="E84" s="2">
        <f t="shared" si="8"/>
        <v>12.15</v>
      </c>
      <c r="F84" s="2">
        <f t="shared" si="9"/>
        <v>-11.85</v>
      </c>
    </row>
    <row r="85" spans="1:6" x14ac:dyDescent="0.25">
      <c r="A85" t="s">
        <v>74</v>
      </c>
      <c r="B85" s="1">
        <f t="shared" si="10"/>
        <v>36635</v>
      </c>
      <c r="C85" s="2">
        <f t="shared" si="11"/>
        <v>14.15</v>
      </c>
      <c r="D85" s="2">
        <f t="shared" si="12"/>
        <v>697.90000000000009</v>
      </c>
      <c r="E85" s="2">
        <f t="shared" si="8"/>
        <v>14.15</v>
      </c>
      <c r="F85" s="2">
        <f t="shared" si="9"/>
        <v>-21.25</v>
      </c>
    </row>
    <row r="86" spans="1:6" x14ac:dyDescent="0.25">
      <c r="A86" t="s">
        <v>75</v>
      </c>
      <c r="B86" s="1">
        <f t="shared" si="10"/>
        <v>36636</v>
      </c>
      <c r="C86" s="2">
        <f t="shared" si="11"/>
        <v>2.4500000000000002</v>
      </c>
      <c r="D86" s="2">
        <f t="shared" si="12"/>
        <v>700.35000000000014</v>
      </c>
      <c r="E86" s="2">
        <f t="shared" si="8"/>
        <v>15.4</v>
      </c>
      <c r="F86" s="2">
        <f t="shared" si="9"/>
        <v>-5.25</v>
      </c>
    </row>
    <row r="87" spans="1:6" x14ac:dyDescent="0.25">
      <c r="A87" t="s">
        <v>76</v>
      </c>
      <c r="B87" s="1">
        <f t="shared" si="10"/>
        <v>36640</v>
      </c>
      <c r="C87" s="2">
        <f t="shared" si="11"/>
        <v>-50.05</v>
      </c>
      <c r="D87" s="2">
        <f t="shared" si="12"/>
        <v>650.30000000000018</v>
      </c>
      <c r="E87" s="2">
        <f t="shared" si="8"/>
        <v>0</v>
      </c>
      <c r="F87" s="2">
        <f t="shared" si="9"/>
        <v>-53.35</v>
      </c>
    </row>
    <row r="88" spans="1:6" x14ac:dyDescent="0.25">
      <c r="A88" t="s">
        <v>77</v>
      </c>
      <c r="B88" s="1">
        <f t="shared" si="10"/>
        <v>36641</v>
      </c>
      <c r="C88" s="2">
        <f t="shared" si="11"/>
        <v>54.15</v>
      </c>
      <c r="D88" s="2">
        <f t="shared" si="12"/>
        <v>704.45000000000016</v>
      </c>
      <c r="E88" s="2">
        <f t="shared" si="8"/>
        <v>54.15</v>
      </c>
      <c r="F88" s="2">
        <f t="shared" si="9"/>
        <v>-14.2</v>
      </c>
    </row>
    <row r="89" spans="1:6" x14ac:dyDescent="0.25">
      <c r="A89" t="s">
        <v>78</v>
      </c>
      <c r="B89" s="1">
        <f t="shared" si="10"/>
        <v>36642</v>
      </c>
      <c r="C89" s="2">
        <f t="shared" si="11"/>
        <v>23.75</v>
      </c>
      <c r="D89" s="2">
        <f t="shared" si="12"/>
        <v>728.20000000000016</v>
      </c>
      <c r="E89" s="2">
        <f t="shared" si="8"/>
        <v>23.75</v>
      </c>
      <c r="F89" s="2">
        <f t="shared" si="9"/>
        <v>-5.75</v>
      </c>
    </row>
    <row r="90" spans="1:6" x14ac:dyDescent="0.25">
      <c r="A90" t="s">
        <v>79</v>
      </c>
      <c r="B90" s="1">
        <f t="shared" si="10"/>
        <v>36643</v>
      </c>
      <c r="C90" s="2">
        <f t="shared" si="11"/>
        <v>8.4</v>
      </c>
      <c r="D90" s="2">
        <f t="shared" si="12"/>
        <v>736.60000000000014</v>
      </c>
      <c r="E90" s="2">
        <f t="shared" si="8"/>
        <v>22.25</v>
      </c>
      <c r="F90" s="2">
        <f t="shared" si="9"/>
        <v>-5</v>
      </c>
    </row>
    <row r="91" spans="1:6" x14ac:dyDescent="0.25">
      <c r="A91" t="s">
        <v>80</v>
      </c>
      <c r="B91" s="1">
        <f t="shared" si="10"/>
        <v>36644</v>
      </c>
      <c r="C91" s="2">
        <f t="shared" si="11"/>
        <v>10.5</v>
      </c>
      <c r="D91" s="2">
        <f t="shared" si="12"/>
        <v>747.10000000000014</v>
      </c>
      <c r="E91" s="2">
        <f t="shared" si="8"/>
        <v>29.6</v>
      </c>
      <c r="F91" s="2">
        <f t="shared" si="9"/>
        <v>-6.5</v>
      </c>
    </row>
    <row r="92" spans="1:6" x14ac:dyDescent="0.25">
      <c r="A92" t="s">
        <v>81</v>
      </c>
      <c r="B92" s="1">
        <f t="shared" si="10"/>
        <v>36647</v>
      </c>
      <c r="C92" s="2">
        <f t="shared" si="11"/>
        <v>-3.8</v>
      </c>
      <c r="D92" s="2">
        <f t="shared" si="12"/>
        <v>743.30000000000018</v>
      </c>
      <c r="E92" s="2">
        <f t="shared" si="8"/>
        <v>28</v>
      </c>
      <c r="F92" s="2">
        <f t="shared" si="9"/>
        <v>-11.4</v>
      </c>
    </row>
    <row r="93" spans="1:6" x14ac:dyDescent="0.25">
      <c r="A93" t="s">
        <v>82</v>
      </c>
      <c r="B93" s="1">
        <f t="shared" si="10"/>
        <v>36648</v>
      </c>
      <c r="C93" s="2">
        <f t="shared" si="11"/>
        <v>16.399999999999999</v>
      </c>
      <c r="D93" s="2">
        <f t="shared" si="12"/>
        <v>759.70000000000016</v>
      </c>
      <c r="E93" s="2">
        <f t="shared" si="8"/>
        <v>16.850000000000001</v>
      </c>
      <c r="F93" s="2">
        <f t="shared" si="9"/>
        <v>-3.5</v>
      </c>
    </row>
    <row r="94" spans="1:6" x14ac:dyDescent="0.25">
      <c r="A94" t="s">
        <v>83</v>
      </c>
      <c r="B94" s="1">
        <f t="shared" si="10"/>
        <v>36649</v>
      </c>
      <c r="C94" s="2">
        <f t="shared" si="11"/>
        <v>-6.6</v>
      </c>
      <c r="D94" s="2">
        <f t="shared" si="12"/>
        <v>753.10000000000014</v>
      </c>
      <c r="E94" s="2">
        <f t="shared" si="8"/>
        <v>0</v>
      </c>
      <c r="F94" s="2">
        <f t="shared" si="9"/>
        <v>-6.4</v>
      </c>
    </row>
    <row r="95" spans="1:6" x14ac:dyDescent="0.25">
      <c r="A95" t="s">
        <v>84</v>
      </c>
      <c r="B95" s="1">
        <f t="shared" si="10"/>
        <v>36650</v>
      </c>
      <c r="C95" s="2">
        <f t="shared" si="11"/>
        <v>25</v>
      </c>
      <c r="D95" s="2">
        <f t="shared" si="12"/>
        <v>778.10000000000014</v>
      </c>
      <c r="E95" s="2">
        <f t="shared" si="8"/>
        <v>25</v>
      </c>
      <c r="F95" s="2">
        <f t="shared" si="9"/>
        <v>-6.7</v>
      </c>
    </row>
    <row r="96" spans="1:6" x14ac:dyDescent="0.25">
      <c r="A96" t="s">
        <v>85</v>
      </c>
      <c r="B96" s="1">
        <f t="shared" si="10"/>
        <v>36651</v>
      </c>
      <c r="C96" s="2">
        <f t="shared" si="11"/>
        <v>45.4</v>
      </c>
      <c r="D96" s="2">
        <f t="shared" si="12"/>
        <v>823.50000000000011</v>
      </c>
      <c r="E96" s="2">
        <f t="shared" si="8"/>
        <v>67.25</v>
      </c>
      <c r="F96" s="2">
        <f t="shared" si="9"/>
        <v>0</v>
      </c>
    </row>
    <row r="97" spans="1:6" x14ac:dyDescent="0.25">
      <c r="A97" t="s">
        <v>86</v>
      </c>
      <c r="B97" s="1">
        <f t="shared" si="10"/>
        <v>36654</v>
      </c>
      <c r="C97" s="2">
        <f t="shared" si="11"/>
        <v>-2.2000000000000002</v>
      </c>
      <c r="D97" s="2">
        <f t="shared" si="12"/>
        <v>821.30000000000007</v>
      </c>
      <c r="E97" s="2">
        <f t="shared" si="8"/>
        <v>4.75</v>
      </c>
      <c r="F97" s="2">
        <f t="shared" si="9"/>
        <v>-8.5</v>
      </c>
    </row>
    <row r="98" spans="1:6" x14ac:dyDescent="0.25">
      <c r="A98" t="s">
        <v>87</v>
      </c>
      <c r="B98" s="1">
        <f t="shared" si="10"/>
        <v>36655</v>
      </c>
      <c r="C98" s="2">
        <f t="shared" si="11"/>
        <v>0.45</v>
      </c>
      <c r="D98" s="2">
        <f t="shared" si="12"/>
        <v>821.75000000000011</v>
      </c>
      <c r="E98" s="2">
        <f t="shared" si="8"/>
        <v>29.6</v>
      </c>
      <c r="F98" s="2">
        <f t="shared" si="9"/>
        <v>-4.5999999999999996</v>
      </c>
    </row>
    <row r="99" spans="1:6" x14ac:dyDescent="0.25">
      <c r="A99" t="s">
        <v>88</v>
      </c>
      <c r="B99" s="1">
        <f t="shared" si="10"/>
        <v>36656</v>
      </c>
      <c r="C99" s="2">
        <f t="shared" si="11"/>
        <v>-19.55</v>
      </c>
      <c r="D99" s="2">
        <f t="shared" si="12"/>
        <v>802.20000000000016</v>
      </c>
      <c r="E99" s="2">
        <f t="shared" si="8"/>
        <v>10.3</v>
      </c>
      <c r="F99" s="2">
        <f t="shared" si="9"/>
        <v>-22.2</v>
      </c>
    </row>
    <row r="100" spans="1:6" x14ac:dyDescent="0.25">
      <c r="A100" t="s">
        <v>89</v>
      </c>
      <c r="B100" s="1">
        <f t="shared" si="10"/>
        <v>36657</v>
      </c>
      <c r="C100" s="2">
        <f t="shared" si="11"/>
        <v>-34.450000000000003</v>
      </c>
      <c r="D100" s="2">
        <f t="shared" si="12"/>
        <v>767.75000000000011</v>
      </c>
      <c r="E100" s="2">
        <f t="shared" si="8"/>
        <v>8.25</v>
      </c>
      <c r="F100" s="2">
        <f t="shared" si="9"/>
        <v>-40.6</v>
      </c>
    </row>
    <row r="101" spans="1:6" x14ac:dyDescent="0.25">
      <c r="A101" t="s">
        <v>90</v>
      </c>
      <c r="B101" s="1">
        <f t="shared" si="10"/>
        <v>36658</v>
      </c>
      <c r="C101" s="2">
        <f t="shared" si="11"/>
        <v>8.4499999999999993</v>
      </c>
      <c r="D101" s="2">
        <f t="shared" si="12"/>
        <v>776.20000000000016</v>
      </c>
      <c r="E101" s="2">
        <f t="shared" si="8"/>
        <v>28.55</v>
      </c>
      <c r="F101" s="2">
        <f t="shared" si="9"/>
        <v>-5.45</v>
      </c>
    </row>
    <row r="102" spans="1:6" x14ac:dyDescent="0.25">
      <c r="A102" t="s">
        <v>91</v>
      </c>
      <c r="B102" s="1">
        <f t="shared" si="10"/>
        <v>36661</v>
      </c>
      <c r="C102" s="2">
        <f t="shared" si="11"/>
        <v>15.8</v>
      </c>
      <c r="D102" s="2">
        <f t="shared" si="12"/>
        <v>792.00000000000011</v>
      </c>
      <c r="E102" s="2">
        <f t="shared" si="8"/>
        <v>17.25</v>
      </c>
      <c r="F102" s="2">
        <f t="shared" si="9"/>
        <v>-2.75</v>
      </c>
    </row>
    <row r="103" spans="1:6" x14ac:dyDescent="0.25">
      <c r="A103" t="s">
        <v>92</v>
      </c>
      <c r="B103" s="1">
        <f t="shared" si="10"/>
        <v>36662</v>
      </c>
      <c r="C103" s="2">
        <f t="shared" si="11"/>
        <v>-23.55</v>
      </c>
      <c r="D103" s="2">
        <f t="shared" si="12"/>
        <v>768.45000000000016</v>
      </c>
      <c r="E103" s="2">
        <f t="shared" si="8"/>
        <v>1.5</v>
      </c>
      <c r="F103" s="2">
        <f t="shared" si="9"/>
        <v>-33.450000000000003</v>
      </c>
    </row>
    <row r="104" spans="1:6" x14ac:dyDescent="0.25">
      <c r="A104" t="s">
        <v>93</v>
      </c>
      <c r="B104" s="1">
        <f t="shared" si="10"/>
        <v>36663</v>
      </c>
      <c r="C104" s="2">
        <f t="shared" si="11"/>
        <v>-13.55</v>
      </c>
      <c r="D104" s="2">
        <f t="shared" si="12"/>
        <v>754.9000000000002</v>
      </c>
      <c r="E104" s="2">
        <f t="shared" si="8"/>
        <v>7.55</v>
      </c>
      <c r="F104" s="2">
        <f t="shared" si="9"/>
        <v>-18.95</v>
      </c>
    </row>
    <row r="105" spans="1:6" x14ac:dyDescent="0.25">
      <c r="A105" t="s">
        <v>94</v>
      </c>
      <c r="B105" s="1">
        <f t="shared" si="10"/>
        <v>36664</v>
      </c>
      <c r="C105" s="2">
        <f t="shared" si="11"/>
        <v>-5.8</v>
      </c>
      <c r="D105" s="2">
        <f t="shared" si="12"/>
        <v>749.10000000000025</v>
      </c>
      <c r="E105" s="2">
        <f t="shared" si="8"/>
        <v>15.8</v>
      </c>
      <c r="F105" s="2">
        <f t="shared" si="9"/>
        <v>-17.850000000000001</v>
      </c>
    </row>
    <row r="106" spans="1:6" x14ac:dyDescent="0.25">
      <c r="A106" t="s">
        <v>95</v>
      </c>
      <c r="B106" s="1">
        <f t="shared" si="10"/>
        <v>36665</v>
      </c>
      <c r="C106" s="2">
        <f t="shared" si="11"/>
        <v>-6.35</v>
      </c>
      <c r="D106" s="2">
        <f t="shared" si="12"/>
        <v>742.75000000000023</v>
      </c>
      <c r="E106" s="2">
        <f t="shared" si="8"/>
        <v>5.3</v>
      </c>
      <c r="F106" s="2">
        <f t="shared" si="9"/>
        <v>-25.7</v>
      </c>
    </row>
    <row r="107" spans="1:6" x14ac:dyDescent="0.25">
      <c r="A107" t="s">
        <v>96</v>
      </c>
      <c r="B107" s="1">
        <f t="shared" si="10"/>
        <v>36668</v>
      </c>
      <c r="C107" s="2">
        <f t="shared" si="11"/>
        <v>19.600000000000001</v>
      </c>
      <c r="D107" s="2">
        <f t="shared" si="12"/>
        <v>762.35000000000025</v>
      </c>
      <c r="E107" s="2">
        <f t="shared" si="8"/>
        <v>33.75</v>
      </c>
      <c r="F107" s="2">
        <f t="shared" si="9"/>
        <v>0</v>
      </c>
    </row>
    <row r="108" spans="1:6" x14ac:dyDescent="0.25">
      <c r="A108" t="s">
        <v>97</v>
      </c>
      <c r="B108" s="1">
        <f t="shared" si="10"/>
        <v>36669</v>
      </c>
      <c r="C108" s="2">
        <f t="shared" si="11"/>
        <v>6.8</v>
      </c>
      <c r="D108" s="2">
        <f t="shared" si="12"/>
        <v>769.1500000000002</v>
      </c>
      <c r="E108" s="2">
        <f t="shared" si="8"/>
        <v>14.85</v>
      </c>
      <c r="F108" s="2">
        <f t="shared" si="9"/>
        <v>-17.149999999999999</v>
      </c>
    </row>
    <row r="109" spans="1:6" x14ac:dyDescent="0.25">
      <c r="A109" t="s">
        <v>98</v>
      </c>
      <c r="B109" s="1">
        <f t="shared" si="10"/>
        <v>36670</v>
      </c>
      <c r="C109" s="2">
        <f t="shared" si="11"/>
        <v>15</v>
      </c>
      <c r="D109" s="2">
        <f t="shared" si="12"/>
        <v>784.1500000000002</v>
      </c>
      <c r="E109" s="2">
        <f t="shared" si="8"/>
        <v>37.4</v>
      </c>
      <c r="F109" s="2">
        <f t="shared" si="9"/>
        <v>-14.15</v>
      </c>
    </row>
    <row r="110" spans="1:6" x14ac:dyDescent="0.25">
      <c r="A110" t="s">
        <v>99</v>
      </c>
      <c r="B110" s="1">
        <f t="shared" si="10"/>
        <v>36671</v>
      </c>
      <c r="C110" s="2">
        <f t="shared" si="11"/>
        <v>9.9</v>
      </c>
      <c r="D110" s="2">
        <f t="shared" si="12"/>
        <v>794.05000000000018</v>
      </c>
      <c r="E110" s="2">
        <f t="shared" si="8"/>
        <v>19.850000000000001</v>
      </c>
      <c r="F110" s="2">
        <f t="shared" si="9"/>
        <v>-11.5</v>
      </c>
    </row>
    <row r="111" spans="1:6" x14ac:dyDescent="0.25">
      <c r="A111" t="s">
        <v>100</v>
      </c>
      <c r="B111" s="1">
        <f t="shared" si="10"/>
        <v>36672</v>
      </c>
      <c r="C111" s="2">
        <f t="shared" si="11"/>
        <v>27.2</v>
      </c>
      <c r="D111" s="2">
        <f t="shared" si="12"/>
        <v>821.25000000000023</v>
      </c>
      <c r="E111" s="2">
        <f t="shared" si="8"/>
        <v>38.15</v>
      </c>
      <c r="F111" s="2">
        <f t="shared" si="9"/>
        <v>-5</v>
      </c>
    </row>
    <row r="112" spans="1:6" x14ac:dyDescent="0.25">
      <c r="A112" t="s">
        <v>101</v>
      </c>
      <c r="B112" s="1">
        <f t="shared" si="10"/>
        <v>36676</v>
      </c>
      <c r="C112" s="2">
        <f t="shared" si="11"/>
        <v>53.4</v>
      </c>
      <c r="D112" s="2">
        <f t="shared" si="12"/>
        <v>874.6500000000002</v>
      </c>
      <c r="E112" s="2">
        <f t="shared" si="8"/>
        <v>53.4</v>
      </c>
      <c r="F112" s="2">
        <f t="shared" si="9"/>
        <v>-12.95</v>
      </c>
    </row>
    <row r="113" spans="1:6" x14ac:dyDescent="0.25">
      <c r="A113" t="s">
        <v>102</v>
      </c>
      <c r="B113" s="1">
        <f t="shared" si="10"/>
        <v>36677</v>
      </c>
      <c r="C113" s="2">
        <f t="shared" si="11"/>
        <v>-11</v>
      </c>
      <c r="D113" s="2">
        <f t="shared" si="12"/>
        <v>863.6500000000002</v>
      </c>
      <c r="E113" s="2">
        <f t="shared" si="8"/>
        <v>17.600000000000001</v>
      </c>
      <c r="F113" s="2">
        <f t="shared" si="9"/>
        <v>-15.9</v>
      </c>
    </row>
    <row r="114" spans="1:6" x14ac:dyDescent="0.25">
      <c r="A114" t="s">
        <v>103</v>
      </c>
      <c r="B114" s="1">
        <f t="shared" si="10"/>
        <v>36678</v>
      </c>
      <c r="C114" s="2">
        <f t="shared" si="11"/>
        <v>-30.05</v>
      </c>
      <c r="D114" s="2">
        <f t="shared" si="12"/>
        <v>833.60000000000025</v>
      </c>
      <c r="E114" s="2">
        <f t="shared" si="8"/>
        <v>5.5</v>
      </c>
      <c r="F114" s="2">
        <f t="shared" si="9"/>
        <v>-32.450000000000003</v>
      </c>
    </row>
    <row r="115" spans="1:6" x14ac:dyDescent="0.25">
      <c r="A115" t="s">
        <v>104</v>
      </c>
      <c r="B115" s="1">
        <f t="shared" si="10"/>
        <v>36679</v>
      </c>
      <c r="C115" s="2">
        <f t="shared" si="11"/>
        <v>-0.1</v>
      </c>
      <c r="D115" s="2">
        <f t="shared" si="12"/>
        <v>833.50000000000023</v>
      </c>
      <c r="E115" s="2">
        <f t="shared" si="8"/>
        <v>18.25</v>
      </c>
      <c r="F115" s="2">
        <f t="shared" si="9"/>
        <v>-3.5</v>
      </c>
    </row>
    <row r="116" spans="1:6" x14ac:dyDescent="0.25">
      <c r="A116" t="s">
        <v>105</v>
      </c>
      <c r="B116" s="1">
        <f t="shared" si="10"/>
        <v>36682</v>
      </c>
      <c r="C116" s="2">
        <f t="shared" si="11"/>
        <v>-3.2</v>
      </c>
      <c r="D116" s="2">
        <f t="shared" si="12"/>
        <v>830.30000000000018</v>
      </c>
      <c r="E116" s="2">
        <f t="shared" si="8"/>
        <v>3</v>
      </c>
      <c r="F116" s="2">
        <f t="shared" si="9"/>
        <v>-6</v>
      </c>
    </row>
    <row r="117" spans="1:6" x14ac:dyDescent="0.25">
      <c r="A117" t="s">
        <v>106</v>
      </c>
      <c r="B117" s="1">
        <f t="shared" si="10"/>
        <v>36683</v>
      </c>
      <c r="C117" s="2">
        <f t="shared" si="11"/>
        <v>-13.5</v>
      </c>
      <c r="D117" s="2">
        <f t="shared" si="12"/>
        <v>816.80000000000018</v>
      </c>
      <c r="E117" s="2">
        <f t="shared" si="8"/>
        <v>1.55</v>
      </c>
      <c r="F117" s="2">
        <f t="shared" si="9"/>
        <v>-24.45</v>
      </c>
    </row>
    <row r="118" spans="1:6" x14ac:dyDescent="0.25">
      <c r="A118" t="s">
        <v>107</v>
      </c>
      <c r="B118" s="1">
        <f t="shared" si="10"/>
        <v>36684</v>
      </c>
      <c r="C118" s="2">
        <f t="shared" si="11"/>
        <v>-9.75</v>
      </c>
      <c r="D118" s="2">
        <f t="shared" si="12"/>
        <v>807.05000000000018</v>
      </c>
      <c r="E118" s="2">
        <f t="shared" si="8"/>
        <v>0.4</v>
      </c>
      <c r="F118" s="2">
        <f t="shared" si="9"/>
        <v>-26.1</v>
      </c>
    </row>
    <row r="119" spans="1:6" x14ac:dyDescent="0.25">
      <c r="A119" t="s">
        <v>108</v>
      </c>
      <c r="B119" s="1">
        <f t="shared" si="10"/>
        <v>36685</v>
      </c>
      <c r="C119" s="2">
        <f t="shared" si="11"/>
        <v>-18.850000000000001</v>
      </c>
      <c r="D119" s="2">
        <f t="shared" si="12"/>
        <v>788.20000000000016</v>
      </c>
      <c r="E119" s="2">
        <f t="shared" si="8"/>
        <v>0</v>
      </c>
      <c r="F119" s="2">
        <f t="shared" si="9"/>
        <v>-21.95</v>
      </c>
    </row>
    <row r="120" spans="1:6" x14ac:dyDescent="0.25">
      <c r="A120" t="s">
        <v>109</v>
      </c>
      <c r="B120" s="1">
        <f t="shared" si="10"/>
        <v>36686</v>
      </c>
      <c r="C120" s="2">
        <f t="shared" si="11"/>
        <v>-0.35</v>
      </c>
      <c r="D120" s="2">
        <f t="shared" si="12"/>
        <v>787.85000000000014</v>
      </c>
      <c r="E120" s="2">
        <f t="shared" si="8"/>
        <v>5.35</v>
      </c>
      <c r="F120" s="2">
        <f t="shared" si="9"/>
        <v>-6.65</v>
      </c>
    </row>
    <row r="121" spans="1:6" x14ac:dyDescent="0.25">
      <c r="A121" t="s">
        <v>110</v>
      </c>
      <c r="B121" s="1">
        <f t="shared" si="10"/>
        <v>36689</v>
      </c>
      <c r="C121" s="2">
        <f t="shared" si="11"/>
        <v>7.8</v>
      </c>
      <c r="D121" s="2">
        <f t="shared" si="12"/>
        <v>795.65000000000009</v>
      </c>
      <c r="E121" s="2">
        <f t="shared" si="8"/>
        <v>8.5</v>
      </c>
      <c r="F121" s="2">
        <f t="shared" si="9"/>
        <v>-1.75</v>
      </c>
    </row>
    <row r="122" spans="1:6" x14ac:dyDescent="0.25">
      <c r="A122" t="s">
        <v>111</v>
      </c>
      <c r="B122" s="1">
        <f t="shared" si="10"/>
        <v>36690</v>
      </c>
      <c r="C122" s="2">
        <f t="shared" si="11"/>
        <v>22.3</v>
      </c>
      <c r="D122" s="2">
        <f t="shared" si="12"/>
        <v>817.95</v>
      </c>
      <c r="E122" s="2">
        <f t="shared" si="8"/>
        <v>29.2</v>
      </c>
      <c r="F122" s="2">
        <f t="shared" si="9"/>
        <v>-6.4</v>
      </c>
    </row>
    <row r="123" spans="1:6" x14ac:dyDescent="0.25">
      <c r="A123" t="s">
        <v>112</v>
      </c>
      <c r="B123" s="1">
        <f t="shared" si="10"/>
        <v>36691</v>
      </c>
      <c r="C123" s="2">
        <f t="shared" si="11"/>
        <v>21.5</v>
      </c>
      <c r="D123" s="2">
        <f t="shared" si="12"/>
        <v>839.45</v>
      </c>
      <c r="E123" s="2">
        <f t="shared" si="8"/>
        <v>21.5</v>
      </c>
      <c r="F123" s="2">
        <f t="shared" si="9"/>
        <v>-4.95</v>
      </c>
    </row>
    <row r="124" spans="1:6" x14ac:dyDescent="0.25">
      <c r="A124" t="s">
        <v>113</v>
      </c>
      <c r="B124" s="1">
        <f t="shared" si="10"/>
        <v>36692</v>
      </c>
      <c r="C124" s="2">
        <f t="shared" si="11"/>
        <v>-2.2000000000000002</v>
      </c>
      <c r="D124" s="2">
        <f t="shared" si="12"/>
        <v>837.25</v>
      </c>
      <c r="E124" s="2">
        <f t="shared" si="8"/>
        <v>4.5</v>
      </c>
      <c r="F124" s="2">
        <f t="shared" si="9"/>
        <v>-7.25</v>
      </c>
    </row>
    <row r="125" spans="1:6" x14ac:dyDescent="0.25">
      <c r="A125" t="s">
        <v>114</v>
      </c>
      <c r="B125" s="1">
        <f t="shared" si="10"/>
        <v>36693</v>
      </c>
      <c r="C125" s="2">
        <f t="shared" si="11"/>
        <v>9.35</v>
      </c>
      <c r="D125" s="2">
        <f t="shared" si="12"/>
        <v>846.6</v>
      </c>
      <c r="E125" s="2">
        <f t="shared" si="8"/>
        <v>29</v>
      </c>
      <c r="F125" s="2">
        <f t="shared" si="9"/>
        <v>-1.5</v>
      </c>
    </row>
    <row r="126" spans="1:6" x14ac:dyDescent="0.25">
      <c r="A126" t="s">
        <v>115</v>
      </c>
      <c r="B126" s="1">
        <f t="shared" si="10"/>
        <v>36696</v>
      </c>
      <c r="C126" s="2">
        <f t="shared" si="11"/>
        <v>12.55</v>
      </c>
      <c r="D126" s="2">
        <f t="shared" si="12"/>
        <v>859.15</v>
      </c>
      <c r="E126" s="2">
        <f t="shared" si="8"/>
        <v>19.25</v>
      </c>
      <c r="F126" s="2">
        <f t="shared" si="9"/>
        <v>-0.5</v>
      </c>
    </row>
    <row r="127" spans="1:6" x14ac:dyDescent="0.25">
      <c r="A127" t="s">
        <v>116</v>
      </c>
      <c r="B127" s="1">
        <f t="shared" si="10"/>
        <v>36697</v>
      </c>
      <c r="C127" s="2">
        <f t="shared" si="11"/>
        <v>5.15</v>
      </c>
      <c r="D127" s="2">
        <f t="shared" si="12"/>
        <v>864.3</v>
      </c>
      <c r="E127" s="2">
        <f t="shared" si="8"/>
        <v>13.1</v>
      </c>
      <c r="F127" s="2">
        <f t="shared" si="9"/>
        <v>-1.75</v>
      </c>
    </row>
    <row r="128" spans="1:6" x14ac:dyDescent="0.25">
      <c r="A128" t="s">
        <v>117</v>
      </c>
      <c r="B128" s="1">
        <f t="shared" si="10"/>
        <v>36698</v>
      </c>
      <c r="C128" s="2">
        <f t="shared" si="11"/>
        <v>-7.85</v>
      </c>
      <c r="D128" s="2">
        <f t="shared" si="12"/>
        <v>856.44999999999993</v>
      </c>
      <c r="E128" s="2">
        <f t="shared" si="8"/>
        <v>7.5</v>
      </c>
      <c r="F128" s="2">
        <f t="shared" si="9"/>
        <v>-7.7</v>
      </c>
    </row>
    <row r="129" spans="1:6" x14ac:dyDescent="0.25">
      <c r="A129" t="s">
        <v>118</v>
      </c>
      <c r="B129" s="1">
        <f t="shared" si="10"/>
        <v>36699</v>
      </c>
      <c r="C129" s="2">
        <f t="shared" si="11"/>
        <v>3.9</v>
      </c>
      <c r="D129" s="2">
        <f t="shared" si="12"/>
        <v>860.34999999999991</v>
      </c>
      <c r="E129" s="2">
        <f t="shared" si="8"/>
        <v>16.05</v>
      </c>
      <c r="F129" s="2">
        <f t="shared" si="9"/>
        <v>-19.45</v>
      </c>
    </row>
    <row r="130" spans="1:6" x14ac:dyDescent="0.25">
      <c r="A130" t="s">
        <v>119</v>
      </c>
      <c r="B130" s="1">
        <f t="shared" si="10"/>
        <v>36700</v>
      </c>
      <c r="C130" s="2">
        <f t="shared" si="11"/>
        <v>18.95</v>
      </c>
      <c r="D130" s="2">
        <f t="shared" si="12"/>
        <v>879.3</v>
      </c>
      <c r="E130" s="2">
        <f t="shared" si="8"/>
        <v>27.6</v>
      </c>
      <c r="F130" s="2">
        <f t="shared" si="9"/>
        <v>-2.5</v>
      </c>
    </row>
    <row r="131" spans="1:6" x14ac:dyDescent="0.25">
      <c r="A131" t="s">
        <v>120</v>
      </c>
      <c r="B131" s="1">
        <f t="shared" si="10"/>
        <v>36703</v>
      </c>
      <c r="C131" s="2">
        <f t="shared" si="11"/>
        <v>-2.6</v>
      </c>
      <c r="D131" s="2">
        <f t="shared" si="12"/>
        <v>876.69999999999993</v>
      </c>
      <c r="E131" s="2">
        <f t="shared" si="8"/>
        <v>18</v>
      </c>
      <c r="F131" s="2">
        <f t="shared" si="9"/>
        <v>-9</v>
      </c>
    </row>
    <row r="132" spans="1:6" x14ac:dyDescent="0.25">
      <c r="A132" t="s">
        <v>121</v>
      </c>
      <c r="B132" s="1">
        <f t="shared" si="10"/>
        <v>36704</v>
      </c>
      <c r="C132" s="2">
        <f t="shared" si="11"/>
        <v>9.15</v>
      </c>
      <c r="D132" s="2">
        <f t="shared" si="12"/>
        <v>885.84999999999991</v>
      </c>
      <c r="E132" s="2">
        <f t="shared" si="8"/>
        <v>9.85</v>
      </c>
      <c r="F132" s="2">
        <f t="shared" si="9"/>
        <v>-2.95</v>
      </c>
    </row>
    <row r="133" spans="1:6" x14ac:dyDescent="0.25">
      <c r="A133" t="s">
        <v>122</v>
      </c>
      <c r="B133" s="1">
        <f t="shared" si="10"/>
        <v>36705</v>
      </c>
      <c r="C133" s="2">
        <f t="shared" si="11"/>
        <v>-17.8</v>
      </c>
      <c r="D133" s="2">
        <f t="shared" si="12"/>
        <v>868.05</v>
      </c>
      <c r="E133" s="2">
        <f t="shared" si="8"/>
        <v>12.35</v>
      </c>
      <c r="F133" s="2">
        <f t="shared" si="9"/>
        <v>-23.15</v>
      </c>
    </row>
    <row r="134" spans="1:6" x14ac:dyDescent="0.25">
      <c r="A134" t="s">
        <v>123</v>
      </c>
      <c r="B134" s="1">
        <f t="shared" si="10"/>
        <v>36706</v>
      </c>
      <c r="C134" s="2">
        <f t="shared" si="11"/>
        <v>-6.55</v>
      </c>
      <c r="D134" s="2">
        <f t="shared" si="12"/>
        <v>861.5</v>
      </c>
      <c r="E134" s="2">
        <f t="shared" si="8"/>
        <v>20.8</v>
      </c>
      <c r="F134" s="2">
        <f t="shared" si="9"/>
        <v>-7.7</v>
      </c>
    </row>
    <row r="135" spans="1:6" x14ac:dyDescent="0.25">
      <c r="A135" t="s">
        <v>124</v>
      </c>
      <c r="B135" s="1">
        <f t="shared" si="10"/>
        <v>36712</v>
      </c>
      <c r="C135" s="2">
        <f t="shared" si="11"/>
        <v>17.7</v>
      </c>
      <c r="D135" s="2">
        <f t="shared" si="12"/>
        <v>879.2</v>
      </c>
      <c r="E135" s="2">
        <f t="shared" si="8"/>
        <v>28.1</v>
      </c>
      <c r="F135" s="2">
        <f t="shared" si="9"/>
        <v>-7.4</v>
      </c>
    </row>
    <row r="136" spans="1:6" x14ac:dyDescent="0.25">
      <c r="A136" t="s">
        <v>125</v>
      </c>
      <c r="B136" s="1">
        <f t="shared" si="10"/>
        <v>36713</v>
      </c>
      <c r="C136" s="2">
        <f t="shared" si="11"/>
        <v>14.4</v>
      </c>
      <c r="D136" s="2">
        <f t="shared" si="12"/>
        <v>893.6</v>
      </c>
      <c r="E136" s="2">
        <f t="shared" si="8"/>
        <v>27.55</v>
      </c>
      <c r="F136" s="2">
        <f t="shared" si="9"/>
        <v>-17.45</v>
      </c>
    </row>
    <row r="137" spans="1:6" x14ac:dyDescent="0.25">
      <c r="A137" t="s">
        <v>126</v>
      </c>
      <c r="B137" s="1">
        <f t="shared" si="10"/>
        <v>36714</v>
      </c>
      <c r="C137" s="2">
        <f t="shared" si="11"/>
        <v>-12.55</v>
      </c>
      <c r="D137" s="2">
        <f t="shared" si="12"/>
        <v>881.05000000000007</v>
      </c>
      <c r="E137" s="2">
        <f t="shared" si="8"/>
        <v>1.75</v>
      </c>
      <c r="F137" s="2">
        <f t="shared" si="9"/>
        <v>-27</v>
      </c>
    </row>
    <row r="138" spans="1:6" x14ac:dyDescent="0.25">
      <c r="A138" t="s">
        <v>127</v>
      </c>
      <c r="B138" s="1">
        <f t="shared" si="10"/>
        <v>36717</v>
      </c>
      <c r="C138" s="2">
        <f t="shared" si="11"/>
        <v>-5.95</v>
      </c>
      <c r="D138" s="2">
        <f t="shared" si="12"/>
        <v>875.1</v>
      </c>
      <c r="E138" s="2">
        <f t="shared" si="8"/>
        <v>3</v>
      </c>
      <c r="F138" s="2">
        <f t="shared" si="9"/>
        <v>-8</v>
      </c>
    </row>
    <row r="139" spans="1:6" x14ac:dyDescent="0.25">
      <c r="A139" t="s">
        <v>128</v>
      </c>
      <c r="B139" s="1">
        <f t="shared" si="10"/>
        <v>36718</v>
      </c>
      <c r="C139" s="2">
        <f t="shared" si="11"/>
        <v>2.15</v>
      </c>
      <c r="D139" s="2">
        <f t="shared" si="12"/>
        <v>877.25</v>
      </c>
      <c r="E139" s="2">
        <f t="shared" si="8"/>
        <v>20.75</v>
      </c>
      <c r="F139" s="2">
        <f t="shared" si="9"/>
        <v>-1.25</v>
      </c>
    </row>
    <row r="140" spans="1:6" x14ac:dyDescent="0.25">
      <c r="A140" t="s">
        <v>129</v>
      </c>
      <c r="B140" s="1">
        <f t="shared" si="10"/>
        <v>36719</v>
      </c>
      <c r="C140" s="2">
        <f t="shared" si="11"/>
        <v>-1.35</v>
      </c>
      <c r="D140" s="2">
        <f t="shared" si="12"/>
        <v>875.9</v>
      </c>
      <c r="E140" s="2">
        <f t="shared" ref="E140:E203" si="13">VALUE(MID($A140,46,7))</f>
        <v>11.3</v>
      </c>
      <c r="F140" s="2">
        <f t="shared" ref="F140:F203" si="14">VALUE(MID($A140,55,8))</f>
        <v>-2.75</v>
      </c>
    </row>
    <row r="141" spans="1:6" x14ac:dyDescent="0.25">
      <c r="A141" t="s">
        <v>130</v>
      </c>
      <c r="B141" s="1">
        <f t="shared" si="10"/>
        <v>36720</v>
      </c>
      <c r="C141" s="2">
        <f t="shared" si="11"/>
        <v>10.25</v>
      </c>
      <c r="D141" s="2">
        <f t="shared" si="12"/>
        <v>886.15</v>
      </c>
      <c r="E141" s="2">
        <f t="shared" si="13"/>
        <v>21.4</v>
      </c>
      <c r="F141" s="2">
        <f t="shared" si="14"/>
        <v>-1.25</v>
      </c>
    </row>
    <row r="142" spans="1:6" x14ac:dyDescent="0.25">
      <c r="A142" t="s">
        <v>131</v>
      </c>
      <c r="B142" s="1">
        <f t="shared" ref="B142:B205" si="15">VALUE(LEFT(A142,10))</f>
        <v>36721</v>
      </c>
      <c r="C142" s="2">
        <f t="shared" ref="C142:C205" si="16">VALUE(MID(A142,15,7))</f>
        <v>-1.6</v>
      </c>
      <c r="D142" s="2">
        <f t="shared" ref="D142:D205" si="17">D141+C142</f>
        <v>884.55</v>
      </c>
      <c r="E142" s="2">
        <f t="shared" si="13"/>
        <v>4.75</v>
      </c>
      <c r="F142" s="2">
        <f t="shared" si="14"/>
        <v>-13.95</v>
      </c>
    </row>
    <row r="143" spans="1:6" x14ac:dyDescent="0.25">
      <c r="A143" t="s">
        <v>132</v>
      </c>
      <c r="B143" s="1">
        <f t="shared" si="15"/>
        <v>36724</v>
      </c>
      <c r="C143" s="2">
        <f t="shared" si="16"/>
        <v>-7.45</v>
      </c>
      <c r="D143" s="2">
        <f t="shared" si="17"/>
        <v>877.09999999999991</v>
      </c>
      <c r="E143" s="2">
        <f t="shared" si="13"/>
        <v>3.5</v>
      </c>
      <c r="F143" s="2">
        <f t="shared" si="14"/>
        <v>-7</v>
      </c>
    </row>
    <row r="144" spans="1:6" x14ac:dyDescent="0.25">
      <c r="A144" t="s">
        <v>133</v>
      </c>
      <c r="B144" s="1">
        <f t="shared" si="15"/>
        <v>36725</v>
      </c>
      <c r="C144" s="2">
        <f t="shared" si="16"/>
        <v>4.45</v>
      </c>
      <c r="D144" s="2">
        <f t="shared" si="17"/>
        <v>881.55</v>
      </c>
      <c r="E144" s="2">
        <f t="shared" si="13"/>
        <v>19.05</v>
      </c>
      <c r="F144" s="2">
        <f t="shared" si="14"/>
        <v>-6.45</v>
      </c>
    </row>
    <row r="145" spans="1:6" x14ac:dyDescent="0.25">
      <c r="A145" t="s">
        <v>134</v>
      </c>
      <c r="B145" s="1">
        <f t="shared" si="15"/>
        <v>36726</v>
      </c>
      <c r="C145" s="2">
        <f t="shared" si="16"/>
        <v>-15</v>
      </c>
      <c r="D145" s="2">
        <f t="shared" si="17"/>
        <v>866.55</v>
      </c>
      <c r="E145" s="2">
        <f t="shared" si="13"/>
        <v>3.5</v>
      </c>
      <c r="F145" s="2">
        <f t="shared" si="14"/>
        <v>-16.399999999999999</v>
      </c>
    </row>
    <row r="146" spans="1:6" x14ac:dyDescent="0.25">
      <c r="A146" t="s">
        <v>135</v>
      </c>
      <c r="B146" s="1">
        <f t="shared" si="15"/>
        <v>36727</v>
      </c>
      <c r="C146" s="2">
        <f t="shared" si="16"/>
        <v>-22.8</v>
      </c>
      <c r="D146" s="2">
        <f t="shared" si="17"/>
        <v>843.75</v>
      </c>
      <c r="E146" s="2">
        <f t="shared" si="13"/>
        <v>1</v>
      </c>
      <c r="F146" s="2">
        <f t="shared" si="14"/>
        <v>-26.2</v>
      </c>
    </row>
    <row r="147" spans="1:6" x14ac:dyDescent="0.25">
      <c r="A147" t="s">
        <v>136</v>
      </c>
      <c r="B147" s="1">
        <f t="shared" si="15"/>
        <v>36728</v>
      </c>
      <c r="C147" s="2">
        <f t="shared" si="16"/>
        <v>-11.1</v>
      </c>
      <c r="D147" s="2">
        <f t="shared" si="17"/>
        <v>832.65</v>
      </c>
      <c r="E147" s="2">
        <f t="shared" si="13"/>
        <v>0.5</v>
      </c>
      <c r="F147" s="2">
        <f t="shared" si="14"/>
        <v>-19.95</v>
      </c>
    </row>
    <row r="148" spans="1:6" x14ac:dyDescent="0.25">
      <c r="A148" t="s">
        <v>137</v>
      </c>
      <c r="B148" s="1">
        <f t="shared" si="15"/>
        <v>36731</v>
      </c>
      <c r="C148" s="2">
        <f t="shared" si="16"/>
        <v>-9.6</v>
      </c>
      <c r="D148" s="2">
        <f t="shared" si="17"/>
        <v>823.05</v>
      </c>
      <c r="E148" s="2">
        <f t="shared" si="13"/>
        <v>5.85</v>
      </c>
      <c r="F148" s="2">
        <f t="shared" si="14"/>
        <v>-10.4</v>
      </c>
    </row>
    <row r="149" spans="1:6" x14ac:dyDescent="0.25">
      <c r="A149" t="s">
        <v>138</v>
      </c>
      <c r="B149" s="1">
        <f t="shared" si="15"/>
        <v>36732</v>
      </c>
      <c r="C149" s="2">
        <f t="shared" si="16"/>
        <v>-6.35</v>
      </c>
      <c r="D149" s="2">
        <f t="shared" si="17"/>
        <v>816.69999999999993</v>
      </c>
      <c r="E149" s="2">
        <f t="shared" si="13"/>
        <v>2.0499999999999998</v>
      </c>
      <c r="F149" s="2">
        <f t="shared" si="14"/>
        <v>-17.45</v>
      </c>
    </row>
    <row r="150" spans="1:6" x14ac:dyDescent="0.25">
      <c r="A150" t="s">
        <v>139</v>
      </c>
      <c r="B150" s="1">
        <f t="shared" si="15"/>
        <v>36733</v>
      </c>
      <c r="C150" s="2">
        <f t="shared" si="16"/>
        <v>-17.55</v>
      </c>
      <c r="D150" s="2">
        <f t="shared" si="17"/>
        <v>799.15</v>
      </c>
      <c r="E150" s="2">
        <f t="shared" si="13"/>
        <v>3.8</v>
      </c>
      <c r="F150" s="2">
        <f t="shared" si="14"/>
        <v>-21.1</v>
      </c>
    </row>
    <row r="151" spans="1:6" x14ac:dyDescent="0.25">
      <c r="A151" t="s">
        <v>140</v>
      </c>
      <c r="B151" s="1">
        <f t="shared" si="15"/>
        <v>36734</v>
      </c>
      <c r="C151" s="2">
        <f t="shared" si="16"/>
        <v>20.75</v>
      </c>
      <c r="D151" s="2">
        <f t="shared" si="17"/>
        <v>819.9</v>
      </c>
      <c r="E151" s="2">
        <f t="shared" si="13"/>
        <v>20.75</v>
      </c>
      <c r="F151" s="2">
        <f t="shared" si="14"/>
        <v>-10.7</v>
      </c>
    </row>
    <row r="152" spans="1:6" x14ac:dyDescent="0.25">
      <c r="A152" t="s">
        <v>141</v>
      </c>
      <c r="B152" s="1">
        <f t="shared" si="15"/>
        <v>36735</v>
      </c>
      <c r="C152" s="2">
        <f t="shared" si="16"/>
        <v>21.7</v>
      </c>
      <c r="D152" s="2">
        <f t="shared" si="17"/>
        <v>841.6</v>
      </c>
      <c r="E152" s="2">
        <f t="shared" si="13"/>
        <v>29.4</v>
      </c>
      <c r="F152" s="2">
        <f t="shared" si="14"/>
        <v>-0.5</v>
      </c>
    </row>
    <row r="153" spans="1:6" x14ac:dyDescent="0.25">
      <c r="A153" t="s">
        <v>142</v>
      </c>
      <c r="B153" s="1">
        <f t="shared" si="15"/>
        <v>36738</v>
      </c>
      <c r="C153" s="2">
        <f t="shared" si="16"/>
        <v>-1.45</v>
      </c>
      <c r="D153" s="2">
        <f t="shared" si="17"/>
        <v>840.15</v>
      </c>
      <c r="E153" s="2">
        <f t="shared" si="13"/>
        <v>15.8</v>
      </c>
      <c r="F153" s="2">
        <f t="shared" si="14"/>
        <v>-2.7</v>
      </c>
    </row>
    <row r="154" spans="1:6" x14ac:dyDescent="0.25">
      <c r="A154" t="s">
        <v>143</v>
      </c>
      <c r="B154" s="1">
        <f t="shared" si="15"/>
        <v>36739</v>
      </c>
      <c r="C154" s="2">
        <f t="shared" si="16"/>
        <v>3.9</v>
      </c>
      <c r="D154" s="2">
        <f t="shared" si="17"/>
        <v>844.05</v>
      </c>
      <c r="E154" s="2">
        <f t="shared" si="13"/>
        <v>21.05</v>
      </c>
      <c r="F154" s="2">
        <f t="shared" si="14"/>
        <v>-8.9499999999999993</v>
      </c>
    </row>
    <row r="155" spans="1:6" x14ac:dyDescent="0.25">
      <c r="A155" t="s">
        <v>144</v>
      </c>
      <c r="B155" s="1">
        <f t="shared" si="15"/>
        <v>36740</v>
      </c>
      <c r="C155" s="2">
        <f t="shared" si="16"/>
        <v>-18.5</v>
      </c>
      <c r="D155" s="2">
        <f t="shared" si="17"/>
        <v>825.55</v>
      </c>
      <c r="E155" s="2">
        <f t="shared" si="13"/>
        <v>3.8</v>
      </c>
      <c r="F155" s="2">
        <f t="shared" si="14"/>
        <v>-24.9</v>
      </c>
    </row>
    <row r="156" spans="1:6" x14ac:dyDescent="0.25">
      <c r="A156" t="s">
        <v>145</v>
      </c>
      <c r="B156" s="1">
        <f t="shared" si="15"/>
        <v>36741</v>
      </c>
      <c r="C156" s="2">
        <f t="shared" si="16"/>
        <v>32.1</v>
      </c>
      <c r="D156" s="2">
        <f t="shared" si="17"/>
        <v>857.65</v>
      </c>
      <c r="E156" s="2">
        <f t="shared" si="13"/>
        <v>35.799999999999997</v>
      </c>
      <c r="F156" s="2">
        <f t="shared" si="14"/>
        <v>-3.5</v>
      </c>
    </row>
    <row r="157" spans="1:6" x14ac:dyDescent="0.25">
      <c r="A157" t="s">
        <v>146</v>
      </c>
      <c r="B157" s="1">
        <f t="shared" si="15"/>
        <v>36742</v>
      </c>
      <c r="C157" s="2">
        <f t="shared" si="16"/>
        <v>14.15</v>
      </c>
      <c r="D157" s="2">
        <f t="shared" si="17"/>
        <v>871.8</v>
      </c>
      <c r="E157" s="2">
        <f t="shared" si="13"/>
        <v>16.350000000000001</v>
      </c>
      <c r="F157" s="2">
        <f t="shared" si="14"/>
        <v>-3.95</v>
      </c>
    </row>
    <row r="158" spans="1:6" x14ac:dyDescent="0.25">
      <c r="A158" t="s">
        <v>147</v>
      </c>
      <c r="B158" s="1">
        <f t="shared" si="15"/>
        <v>36745</v>
      </c>
      <c r="C158" s="2">
        <f t="shared" si="16"/>
        <v>4.8</v>
      </c>
      <c r="D158" s="2">
        <f t="shared" si="17"/>
        <v>876.59999999999991</v>
      </c>
      <c r="E158" s="2">
        <f t="shared" si="13"/>
        <v>6.75</v>
      </c>
      <c r="F158" s="2">
        <f t="shared" si="14"/>
        <v>-1.25</v>
      </c>
    </row>
    <row r="159" spans="1:6" x14ac:dyDescent="0.25">
      <c r="A159" t="s">
        <v>148</v>
      </c>
      <c r="B159" s="1">
        <f t="shared" si="15"/>
        <v>36746</v>
      </c>
      <c r="C159" s="2">
        <f t="shared" si="16"/>
        <v>-5.55</v>
      </c>
      <c r="D159" s="2">
        <f t="shared" si="17"/>
        <v>871.05</v>
      </c>
      <c r="E159" s="2">
        <f t="shared" si="13"/>
        <v>4.8</v>
      </c>
      <c r="F159" s="2">
        <f t="shared" si="14"/>
        <v>-5.2</v>
      </c>
    </row>
    <row r="160" spans="1:6" x14ac:dyDescent="0.25">
      <c r="A160" t="s">
        <v>149</v>
      </c>
      <c r="B160" s="1">
        <f t="shared" si="15"/>
        <v>36747</v>
      </c>
      <c r="C160" s="2">
        <f t="shared" si="16"/>
        <v>27.1</v>
      </c>
      <c r="D160" s="2">
        <f t="shared" si="17"/>
        <v>898.15</v>
      </c>
      <c r="E160" s="2">
        <f t="shared" si="13"/>
        <v>34</v>
      </c>
      <c r="F160" s="2">
        <f t="shared" si="14"/>
        <v>-1</v>
      </c>
    </row>
    <row r="161" spans="1:6" x14ac:dyDescent="0.25">
      <c r="A161" t="s">
        <v>150</v>
      </c>
      <c r="B161" s="1">
        <f t="shared" si="15"/>
        <v>36748</v>
      </c>
      <c r="C161" s="2">
        <f t="shared" si="16"/>
        <v>12.2</v>
      </c>
      <c r="D161" s="2">
        <f t="shared" si="17"/>
        <v>910.35</v>
      </c>
      <c r="E161" s="2">
        <f t="shared" si="13"/>
        <v>16.600000000000001</v>
      </c>
      <c r="F161" s="2">
        <f t="shared" si="14"/>
        <v>-4.5</v>
      </c>
    </row>
    <row r="162" spans="1:6" x14ac:dyDescent="0.25">
      <c r="A162" t="s">
        <v>151</v>
      </c>
      <c r="B162" s="1">
        <f t="shared" si="15"/>
        <v>36749</v>
      </c>
      <c r="C162" s="2">
        <f t="shared" si="16"/>
        <v>1.9</v>
      </c>
      <c r="D162" s="2">
        <f t="shared" si="17"/>
        <v>912.25</v>
      </c>
      <c r="E162" s="2">
        <f t="shared" si="13"/>
        <v>7.35</v>
      </c>
      <c r="F162" s="2">
        <f t="shared" si="14"/>
        <v>-9.25</v>
      </c>
    </row>
    <row r="163" spans="1:6" x14ac:dyDescent="0.25">
      <c r="A163" t="s">
        <v>152</v>
      </c>
      <c r="B163" s="1">
        <f t="shared" si="15"/>
        <v>36752</v>
      </c>
      <c r="C163" s="2">
        <f t="shared" si="16"/>
        <v>13.55</v>
      </c>
      <c r="D163" s="2">
        <f t="shared" si="17"/>
        <v>925.8</v>
      </c>
      <c r="E163" s="2">
        <f t="shared" si="13"/>
        <v>14</v>
      </c>
      <c r="F163" s="2">
        <f t="shared" si="14"/>
        <v>0</v>
      </c>
    </row>
    <row r="164" spans="1:6" x14ac:dyDescent="0.25">
      <c r="A164" t="s">
        <v>153</v>
      </c>
      <c r="B164" s="1">
        <f t="shared" si="15"/>
        <v>36753</v>
      </c>
      <c r="C164" s="2">
        <f t="shared" si="16"/>
        <v>17.55</v>
      </c>
      <c r="D164" s="2">
        <f t="shared" si="17"/>
        <v>943.34999999999991</v>
      </c>
      <c r="E164" s="2">
        <f t="shared" si="13"/>
        <v>17.55</v>
      </c>
      <c r="F164" s="2">
        <f t="shared" si="14"/>
        <v>-1.45</v>
      </c>
    </row>
    <row r="165" spans="1:6" x14ac:dyDescent="0.25">
      <c r="A165" t="s">
        <v>154</v>
      </c>
      <c r="B165" s="1">
        <f t="shared" si="15"/>
        <v>36754</v>
      </c>
      <c r="C165" s="2">
        <f t="shared" si="16"/>
        <v>14.1</v>
      </c>
      <c r="D165" s="2">
        <f t="shared" si="17"/>
        <v>957.44999999999993</v>
      </c>
      <c r="E165" s="2">
        <f t="shared" si="13"/>
        <v>25.5</v>
      </c>
      <c r="F165" s="2">
        <f t="shared" si="14"/>
        <v>-15.5</v>
      </c>
    </row>
    <row r="166" spans="1:6" x14ac:dyDescent="0.25">
      <c r="A166" t="s">
        <v>155</v>
      </c>
      <c r="B166" s="1">
        <f t="shared" si="15"/>
        <v>36755</v>
      </c>
      <c r="C166" s="2">
        <f t="shared" si="16"/>
        <v>17.100000000000001</v>
      </c>
      <c r="D166" s="2">
        <f t="shared" si="17"/>
        <v>974.55</v>
      </c>
      <c r="E166" s="2">
        <f t="shared" si="13"/>
        <v>26.75</v>
      </c>
      <c r="F166" s="2">
        <f t="shared" si="14"/>
        <v>-1.25</v>
      </c>
    </row>
    <row r="167" spans="1:6" x14ac:dyDescent="0.25">
      <c r="A167" t="s">
        <v>156</v>
      </c>
      <c r="B167" s="1">
        <f t="shared" si="15"/>
        <v>36756</v>
      </c>
      <c r="C167" s="2">
        <f t="shared" si="16"/>
        <v>9.1999999999999993</v>
      </c>
      <c r="D167" s="2">
        <f t="shared" si="17"/>
        <v>983.75</v>
      </c>
      <c r="E167" s="2">
        <f t="shared" si="13"/>
        <v>14.9</v>
      </c>
      <c r="F167" s="2">
        <f t="shared" si="14"/>
        <v>-0.5</v>
      </c>
    </row>
    <row r="168" spans="1:6" x14ac:dyDescent="0.25">
      <c r="A168" t="s">
        <v>157</v>
      </c>
      <c r="B168" s="1">
        <f t="shared" si="15"/>
        <v>36759</v>
      </c>
      <c r="C168" s="2">
        <f t="shared" si="16"/>
        <v>-5.15</v>
      </c>
      <c r="D168" s="2">
        <f t="shared" si="17"/>
        <v>978.6</v>
      </c>
      <c r="E168" s="2">
        <f t="shared" si="13"/>
        <v>3.3</v>
      </c>
      <c r="F168" s="2">
        <f t="shared" si="14"/>
        <v>-5.95</v>
      </c>
    </row>
    <row r="169" spans="1:6" x14ac:dyDescent="0.25">
      <c r="A169" t="s">
        <v>158</v>
      </c>
      <c r="B169" s="1">
        <f t="shared" si="15"/>
        <v>36760</v>
      </c>
      <c r="C169" s="2">
        <f t="shared" si="16"/>
        <v>-9.15</v>
      </c>
      <c r="D169" s="2">
        <f t="shared" si="17"/>
        <v>969.45</v>
      </c>
      <c r="E169" s="2">
        <f t="shared" si="13"/>
        <v>0.75</v>
      </c>
      <c r="F169" s="2">
        <f t="shared" si="14"/>
        <v>-11.2</v>
      </c>
    </row>
    <row r="170" spans="1:6" x14ac:dyDescent="0.25">
      <c r="A170" t="s">
        <v>159</v>
      </c>
      <c r="B170" s="1">
        <f t="shared" si="15"/>
        <v>36761</v>
      </c>
      <c r="C170" s="2">
        <f t="shared" si="16"/>
        <v>18.100000000000001</v>
      </c>
      <c r="D170" s="2">
        <f t="shared" si="17"/>
        <v>987.55000000000007</v>
      </c>
      <c r="E170" s="2">
        <f t="shared" si="13"/>
        <v>23.25</v>
      </c>
      <c r="F170" s="2">
        <f t="shared" si="14"/>
        <v>-5.75</v>
      </c>
    </row>
    <row r="171" spans="1:6" x14ac:dyDescent="0.25">
      <c r="A171" t="s">
        <v>160</v>
      </c>
      <c r="B171" s="1">
        <f t="shared" si="15"/>
        <v>36762</v>
      </c>
      <c r="C171" s="2">
        <f t="shared" si="16"/>
        <v>0</v>
      </c>
      <c r="D171" s="2">
        <f t="shared" si="17"/>
        <v>987.55000000000007</v>
      </c>
      <c r="E171" s="2">
        <f t="shared" si="13"/>
        <v>0</v>
      </c>
      <c r="F171" s="2">
        <f t="shared" si="14"/>
        <v>0</v>
      </c>
    </row>
    <row r="172" spans="1:6" x14ac:dyDescent="0.25">
      <c r="A172" t="s">
        <v>161</v>
      </c>
      <c r="B172" s="1">
        <f t="shared" si="15"/>
        <v>36763</v>
      </c>
      <c r="C172" s="2">
        <f t="shared" si="16"/>
        <v>-5.15</v>
      </c>
      <c r="D172" s="2">
        <f t="shared" si="17"/>
        <v>982.40000000000009</v>
      </c>
      <c r="E172" s="2">
        <f t="shared" si="13"/>
        <v>3.75</v>
      </c>
      <c r="F172" s="2">
        <f t="shared" si="14"/>
        <v>-9</v>
      </c>
    </row>
    <row r="173" spans="1:6" x14ac:dyDescent="0.25">
      <c r="A173" t="s">
        <v>162</v>
      </c>
      <c r="B173" s="1">
        <f t="shared" si="15"/>
        <v>36766</v>
      </c>
      <c r="C173" s="2">
        <f t="shared" si="16"/>
        <v>17.399999999999999</v>
      </c>
      <c r="D173" s="2">
        <f t="shared" si="17"/>
        <v>999.80000000000007</v>
      </c>
      <c r="E173" s="2">
        <f t="shared" si="13"/>
        <v>33</v>
      </c>
      <c r="F173" s="2">
        <f t="shared" si="14"/>
        <v>0</v>
      </c>
    </row>
    <row r="174" spans="1:6" x14ac:dyDescent="0.25">
      <c r="A174" t="s">
        <v>163</v>
      </c>
      <c r="B174" s="1">
        <f t="shared" si="15"/>
        <v>36767</v>
      </c>
      <c r="C174" s="2">
        <f t="shared" si="16"/>
        <v>-6.5</v>
      </c>
      <c r="D174" s="2">
        <f t="shared" si="17"/>
        <v>993.30000000000007</v>
      </c>
      <c r="E174" s="2">
        <f t="shared" si="13"/>
        <v>9.5500000000000007</v>
      </c>
      <c r="F174" s="2">
        <f t="shared" si="14"/>
        <v>-11.85</v>
      </c>
    </row>
    <row r="175" spans="1:6" x14ac:dyDescent="0.25">
      <c r="A175" t="s">
        <v>164</v>
      </c>
      <c r="B175" s="1">
        <f t="shared" si="15"/>
        <v>36768</v>
      </c>
      <c r="C175" s="2">
        <f t="shared" si="16"/>
        <v>-4.5999999999999996</v>
      </c>
      <c r="D175" s="2">
        <f t="shared" si="17"/>
        <v>988.7</v>
      </c>
      <c r="E175" s="2">
        <f t="shared" si="13"/>
        <v>2.5</v>
      </c>
      <c r="F175" s="2">
        <f t="shared" si="14"/>
        <v>-13.45</v>
      </c>
    </row>
    <row r="176" spans="1:6" x14ac:dyDescent="0.25">
      <c r="A176" t="s">
        <v>165</v>
      </c>
      <c r="B176" s="1">
        <f t="shared" si="15"/>
        <v>36769</v>
      </c>
      <c r="C176" s="2">
        <f t="shared" si="16"/>
        <v>-8.1</v>
      </c>
      <c r="D176" s="2">
        <f t="shared" si="17"/>
        <v>980.6</v>
      </c>
      <c r="E176" s="2">
        <f t="shared" si="13"/>
        <v>0</v>
      </c>
      <c r="F176" s="2">
        <f t="shared" si="14"/>
        <v>0</v>
      </c>
    </row>
    <row r="177" spans="1:6" x14ac:dyDescent="0.25">
      <c r="A177" t="s">
        <v>166</v>
      </c>
      <c r="B177" s="1">
        <f t="shared" si="15"/>
        <v>36770</v>
      </c>
      <c r="C177" s="2">
        <f t="shared" si="16"/>
        <v>18.2</v>
      </c>
      <c r="D177" s="2">
        <f t="shared" si="17"/>
        <v>998.80000000000007</v>
      </c>
      <c r="E177" s="2">
        <f t="shared" si="13"/>
        <v>24.15</v>
      </c>
      <c r="F177" s="2">
        <f t="shared" si="14"/>
        <v>-2.4500000000000002</v>
      </c>
    </row>
    <row r="178" spans="1:6" x14ac:dyDescent="0.25">
      <c r="A178" t="s">
        <v>167</v>
      </c>
      <c r="B178" s="1">
        <f t="shared" si="15"/>
        <v>36774</v>
      </c>
      <c r="C178" s="2">
        <f t="shared" si="16"/>
        <v>-25.75</v>
      </c>
      <c r="D178" s="2">
        <f t="shared" si="17"/>
        <v>973.05000000000007</v>
      </c>
      <c r="E178" s="2">
        <f t="shared" si="13"/>
        <v>3.5</v>
      </c>
      <c r="F178" s="2">
        <f t="shared" si="14"/>
        <v>-26.85</v>
      </c>
    </row>
    <row r="179" spans="1:6" x14ac:dyDescent="0.25">
      <c r="A179" t="s">
        <v>168</v>
      </c>
      <c r="B179" s="1">
        <f t="shared" si="15"/>
        <v>36775</v>
      </c>
      <c r="C179" s="2">
        <f t="shared" si="16"/>
        <v>-3.95</v>
      </c>
      <c r="D179" s="2">
        <f t="shared" si="17"/>
        <v>969.1</v>
      </c>
      <c r="E179" s="2">
        <f t="shared" si="13"/>
        <v>13.65</v>
      </c>
      <c r="F179" s="2">
        <f t="shared" si="14"/>
        <v>-3.85</v>
      </c>
    </row>
    <row r="180" spans="1:6" x14ac:dyDescent="0.25">
      <c r="A180" t="s">
        <v>169</v>
      </c>
      <c r="B180" s="1">
        <f t="shared" si="15"/>
        <v>36776</v>
      </c>
      <c r="C180" s="2">
        <f t="shared" si="16"/>
        <v>4</v>
      </c>
      <c r="D180" s="2">
        <f t="shared" si="17"/>
        <v>973.1</v>
      </c>
      <c r="E180" s="2">
        <f t="shared" si="13"/>
        <v>7.7</v>
      </c>
      <c r="F180" s="2">
        <f t="shared" si="14"/>
        <v>-1.7</v>
      </c>
    </row>
    <row r="181" spans="1:6" x14ac:dyDescent="0.25">
      <c r="A181" t="s">
        <v>170</v>
      </c>
      <c r="B181" s="1">
        <f t="shared" si="15"/>
        <v>36777</v>
      </c>
      <c r="C181" s="2">
        <f t="shared" si="16"/>
        <v>5.25</v>
      </c>
      <c r="D181" s="2">
        <f t="shared" si="17"/>
        <v>978.35</v>
      </c>
      <c r="E181" s="2">
        <f t="shared" si="13"/>
        <v>18.55</v>
      </c>
      <c r="F181" s="2">
        <f t="shared" si="14"/>
        <v>-2.95</v>
      </c>
    </row>
    <row r="182" spans="1:6" x14ac:dyDescent="0.25">
      <c r="A182" t="s">
        <v>171</v>
      </c>
      <c r="B182" s="1">
        <f t="shared" si="15"/>
        <v>36780</v>
      </c>
      <c r="C182" s="2">
        <f t="shared" si="16"/>
        <v>16.149999999999999</v>
      </c>
      <c r="D182" s="2">
        <f t="shared" si="17"/>
        <v>994.5</v>
      </c>
      <c r="E182" s="2">
        <f t="shared" si="13"/>
        <v>29.5</v>
      </c>
      <c r="F182" s="2">
        <f t="shared" si="14"/>
        <v>-8.5</v>
      </c>
    </row>
    <row r="183" spans="1:6" x14ac:dyDescent="0.25">
      <c r="A183" t="s">
        <v>172</v>
      </c>
      <c r="B183" s="1">
        <f t="shared" si="15"/>
        <v>36781</v>
      </c>
      <c r="C183" s="2">
        <f t="shared" si="16"/>
        <v>8.4499999999999993</v>
      </c>
      <c r="D183" s="2">
        <f t="shared" si="17"/>
        <v>1002.95</v>
      </c>
      <c r="E183" s="2">
        <f t="shared" si="13"/>
        <v>11.85</v>
      </c>
      <c r="F183" s="2">
        <f t="shared" si="14"/>
        <v>-8.15</v>
      </c>
    </row>
    <row r="184" spans="1:6" x14ac:dyDescent="0.25">
      <c r="A184" t="s">
        <v>173</v>
      </c>
      <c r="B184" s="1">
        <f t="shared" si="15"/>
        <v>36782</v>
      </c>
      <c r="C184" s="2">
        <f t="shared" si="16"/>
        <v>-5.25</v>
      </c>
      <c r="D184" s="2">
        <f t="shared" si="17"/>
        <v>997.7</v>
      </c>
      <c r="E184" s="2">
        <f t="shared" si="13"/>
        <v>9.6</v>
      </c>
      <c r="F184" s="2">
        <f t="shared" si="14"/>
        <v>-8.4</v>
      </c>
    </row>
    <row r="185" spans="1:6" x14ac:dyDescent="0.25">
      <c r="A185" t="s">
        <v>174</v>
      </c>
      <c r="B185" s="1">
        <f t="shared" si="15"/>
        <v>36783</v>
      </c>
      <c r="C185" s="2">
        <f t="shared" si="16"/>
        <v>12.35</v>
      </c>
      <c r="D185" s="2">
        <f t="shared" si="17"/>
        <v>1010.0500000000001</v>
      </c>
      <c r="E185" s="2">
        <f t="shared" si="13"/>
        <v>16.55</v>
      </c>
      <c r="F185" s="2">
        <f t="shared" si="14"/>
        <v>-1.75</v>
      </c>
    </row>
    <row r="186" spans="1:6" x14ac:dyDescent="0.25">
      <c r="A186" t="s">
        <v>175</v>
      </c>
      <c r="B186" s="1">
        <f t="shared" si="15"/>
        <v>36784</v>
      </c>
      <c r="C186" s="2">
        <f t="shared" si="16"/>
        <v>7.4</v>
      </c>
      <c r="D186" s="2">
        <f t="shared" si="17"/>
        <v>1017.45</v>
      </c>
      <c r="E186" s="2">
        <f t="shared" si="13"/>
        <v>18.55</v>
      </c>
      <c r="F186" s="2">
        <f t="shared" si="14"/>
        <v>-2.4500000000000002</v>
      </c>
    </row>
    <row r="187" spans="1:6" x14ac:dyDescent="0.25">
      <c r="A187" t="s">
        <v>176</v>
      </c>
      <c r="B187" s="1">
        <f t="shared" si="15"/>
        <v>36787</v>
      </c>
      <c r="C187" s="2">
        <f t="shared" si="16"/>
        <v>10.45</v>
      </c>
      <c r="D187" s="2">
        <f t="shared" si="17"/>
        <v>1027.9000000000001</v>
      </c>
      <c r="E187" s="2">
        <f t="shared" si="13"/>
        <v>10.45</v>
      </c>
      <c r="F187" s="2">
        <f t="shared" si="14"/>
        <v>-0.5</v>
      </c>
    </row>
    <row r="188" spans="1:6" x14ac:dyDescent="0.25">
      <c r="A188" t="s">
        <v>177</v>
      </c>
      <c r="B188" s="1">
        <f t="shared" si="15"/>
        <v>36788</v>
      </c>
      <c r="C188" s="2">
        <f t="shared" si="16"/>
        <v>23.55</v>
      </c>
      <c r="D188" s="2">
        <f t="shared" si="17"/>
        <v>1051.45</v>
      </c>
      <c r="E188" s="2">
        <f t="shared" si="13"/>
        <v>23.55</v>
      </c>
      <c r="F188" s="2">
        <f t="shared" si="14"/>
        <v>-0.25</v>
      </c>
    </row>
    <row r="189" spans="1:6" x14ac:dyDescent="0.25">
      <c r="A189" t="s">
        <v>178</v>
      </c>
      <c r="B189" s="1">
        <f t="shared" si="15"/>
        <v>36789</v>
      </c>
      <c r="C189" s="2">
        <f t="shared" si="16"/>
        <v>-1.05</v>
      </c>
      <c r="D189" s="2">
        <f t="shared" si="17"/>
        <v>1050.4000000000001</v>
      </c>
      <c r="E189" s="2">
        <f t="shared" si="13"/>
        <v>19.55</v>
      </c>
      <c r="F189" s="2">
        <f t="shared" si="14"/>
        <v>-12.95</v>
      </c>
    </row>
    <row r="190" spans="1:6" x14ac:dyDescent="0.25">
      <c r="A190" t="s">
        <v>179</v>
      </c>
      <c r="B190" s="1">
        <f t="shared" si="15"/>
        <v>36790</v>
      </c>
      <c r="C190" s="2">
        <f t="shared" si="16"/>
        <v>-0.2</v>
      </c>
      <c r="D190" s="2">
        <f t="shared" si="17"/>
        <v>1050.2</v>
      </c>
      <c r="E190" s="2">
        <f t="shared" si="13"/>
        <v>23.7</v>
      </c>
      <c r="F190" s="2">
        <f t="shared" si="14"/>
        <v>-5</v>
      </c>
    </row>
    <row r="191" spans="1:6" x14ac:dyDescent="0.25">
      <c r="A191" t="s">
        <v>180</v>
      </c>
      <c r="B191" s="1">
        <f t="shared" si="15"/>
        <v>36791</v>
      </c>
      <c r="C191" s="2">
        <f t="shared" si="16"/>
        <v>53.85</v>
      </c>
      <c r="D191" s="2">
        <f t="shared" si="17"/>
        <v>1104.05</v>
      </c>
      <c r="E191" s="2">
        <f t="shared" si="13"/>
        <v>54.3</v>
      </c>
      <c r="F191" s="2">
        <f t="shared" si="14"/>
        <v>0</v>
      </c>
    </row>
    <row r="192" spans="1:6" x14ac:dyDescent="0.25">
      <c r="A192" t="s">
        <v>181</v>
      </c>
      <c r="B192" s="1">
        <f t="shared" si="15"/>
        <v>36794</v>
      </c>
      <c r="C192" s="2">
        <f t="shared" si="16"/>
        <v>20.7</v>
      </c>
      <c r="D192" s="2">
        <f t="shared" si="17"/>
        <v>1124.75</v>
      </c>
      <c r="E192" s="2">
        <f t="shared" si="13"/>
        <v>26.15</v>
      </c>
      <c r="F192" s="2">
        <f t="shared" si="14"/>
        <v>0</v>
      </c>
    </row>
    <row r="193" spans="1:6" x14ac:dyDescent="0.25">
      <c r="A193" t="s">
        <v>182</v>
      </c>
      <c r="B193" s="1">
        <f t="shared" si="15"/>
        <v>36795</v>
      </c>
      <c r="C193" s="2">
        <f t="shared" si="16"/>
        <v>-3.2</v>
      </c>
      <c r="D193" s="2">
        <f t="shared" si="17"/>
        <v>1121.55</v>
      </c>
      <c r="E193" s="2">
        <f t="shared" si="13"/>
        <v>15.65</v>
      </c>
      <c r="F193" s="2">
        <f t="shared" si="14"/>
        <v>-7.75</v>
      </c>
    </row>
    <row r="194" spans="1:6" x14ac:dyDescent="0.25">
      <c r="A194" t="s">
        <v>183</v>
      </c>
      <c r="B194" s="1">
        <f t="shared" si="15"/>
        <v>36796</v>
      </c>
      <c r="C194" s="2">
        <f t="shared" si="16"/>
        <v>15.45</v>
      </c>
      <c r="D194" s="2">
        <f t="shared" si="17"/>
        <v>1137</v>
      </c>
      <c r="E194" s="2">
        <f t="shared" si="13"/>
        <v>15.45</v>
      </c>
      <c r="F194" s="2">
        <f t="shared" si="14"/>
        <v>-2.75</v>
      </c>
    </row>
    <row r="195" spans="1:6" x14ac:dyDescent="0.25">
      <c r="A195" t="s">
        <v>184</v>
      </c>
      <c r="B195" s="1">
        <f t="shared" si="15"/>
        <v>36797</v>
      </c>
      <c r="C195" s="2">
        <f t="shared" si="16"/>
        <v>55.65</v>
      </c>
      <c r="D195" s="2">
        <f t="shared" si="17"/>
        <v>1192.6500000000001</v>
      </c>
      <c r="E195" s="2">
        <f t="shared" si="13"/>
        <v>64.55</v>
      </c>
      <c r="F195" s="2">
        <f t="shared" si="14"/>
        <v>-5.95</v>
      </c>
    </row>
    <row r="196" spans="1:6" x14ac:dyDescent="0.25">
      <c r="A196" t="s">
        <v>185</v>
      </c>
      <c r="B196" s="1">
        <f t="shared" si="15"/>
        <v>36801</v>
      </c>
      <c r="C196" s="2">
        <f t="shared" si="16"/>
        <v>8.9499999999999993</v>
      </c>
      <c r="D196" s="2">
        <f t="shared" si="17"/>
        <v>1201.6000000000001</v>
      </c>
      <c r="E196" s="2">
        <f t="shared" si="13"/>
        <v>17.149999999999999</v>
      </c>
      <c r="F196" s="2">
        <f t="shared" si="14"/>
        <v>-2.5</v>
      </c>
    </row>
    <row r="197" spans="1:6" x14ac:dyDescent="0.25">
      <c r="A197" t="s">
        <v>186</v>
      </c>
      <c r="B197" s="1">
        <f t="shared" si="15"/>
        <v>36802</v>
      </c>
      <c r="C197" s="2">
        <f t="shared" si="16"/>
        <v>-3</v>
      </c>
      <c r="D197" s="2">
        <f t="shared" si="17"/>
        <v>1198.6000000000001</v>
      </c>
      <c r="E197" s="2">
        <f t="shared" si="13"/>
        <v>17.95</v>
      </c>
      <c r="F197" s="2">
        <f t="shared" si="14"/>
        <v>-5.2</v>
      </c>
    </row>
    <row r="198" spans="1:6" x14ac:dyDescent="0.25">
      <c r="A198" t="s">
        <v>187</v>
      </c>
      <c r="B198" s="1">
        <f t="shared" si="15"/>
        <v>36803</v>
      </c>
      <c r="C198" s="2">
        <f t="shared" si="16"/>
        <v>-1.75</v>
      </c>
      <c r="D198" s="2">
        <f t="shared" si="17"/>
        <v>1196.8500000000001</v>
      </c>
      <c r="E198" s="2">
        <f t="shared" si="13"/>
        <v>16.95</v>
      </c>
      <c r="F198" s="2">
        <f t="shared" si="14"/>
        <v>-7.55</v>
      </c>
    </row>
    <row r="199" spans="1:6" x14ac:dyDescent="0.25">
      <c r="A199" t="s">
        <v>188</v>
      </c>
      <c r="B199" s="1">
        <f t="shared" si="15"/>
        <v>36804</v>
      </c>
      <c r="C199" s="2">
        <f t="shared" si="16"/>
        <v>10.4</v>
      </c>
      <c r="D199" s="2">
        <f t="shared" si="17"/>
        <v>1207.2500000000002</v>
      </c>
      <c r="E199" s="2">
        <f t="shared" si="13"/>
        <v>18.600000000000001</v>
      </c>
      <c r="F199" s="2">
        <f t="shared" si="14"/>
        <v>0</v>
      </c>
    </row>
    <row r="200" spans="1:6" x14ac:dyDescent="0.25">
      <c r="A200" t="s">
        <v>189</v>
      </c>
      <c r="B200" s="1">
        <f t="shared" si="15"/>
        <v>36805</v>
      </c>
      <c r="C200" s="2">
        <f t="shared" si="16"/>
        <v>21.2</v>
      </c>
      <c r="D200" s="2">
        <f t="shared" si="17"/>
        <v>1228.4500000000003</v>
      </c>
      <c r="E200" s="2">
        <f t="shared" si="13"/>
        <v>46.35</v>
      </c>
      <c r="F200" s="2">
        <f t="shared" si="14"/>
        <v>-5</v>
      </c>
    </row>
    <row r="201" spans="1:6" x14ac:dyDescent="0.25">
      <c r="A201" t="s">
        <v>190</v>
      </c>
      <c r="B201" s="1">
        <f t="shared" si="15"/>
        <v>36808</v>
      </c>
      <c r="C201" s="2">
        <f t="shared" si="16"/>
        <v>-21.55</v>
      </c>
      <c r="D201" s="2">
        <f t="shared" si="17"/>
        <v>1206.9000000000003</v>
      </c>
      <c r="E201" s="2">
        <f t="shared" si="13"/>
        <v>2.0499999999999998</v>
      </c>
      <c r="F201" s="2">
        <f t="shared" si="14"/>
        <v>-23.45</v>
      </c>
    </row>
    <row r="202" spans="1:6" x14ac:dyDescent="0.25">
      <c r="A202" t="s">
        <v>191</v>
      </c>
      <c r="B202" s="1">
        <f t="shared" si="15"/>
        <v>36809</v>
      </c>
      <c r="C202" s="2">
        <f t="shared" si="16"/>
        <v>10.9</v>
      </c>
      <c r="D202" s="2">
        <f t="shared" si="17"/>
        <v>1217.8000000000004</v>
      </c>
      <c r="E202" s="2">
        <f t="shared" si="13"/>
        <v>14.6</v>
      </c>
      <c r="F202" s="2">
        <f t="shared" si="14"/>
        <v>-2.95</v>
      </c>
    </row>
    <row r="203" spans="1:6" x14ac:dyDescent="0.25">
      <c r="A203" t="s">
        <v>192</v>
      </c>
      <c r="B203" s="1">
        <f t="shared" si="15"/>
        <v>36810</v>
      </c>
      <c r="C203" s="2">
        <f t="shared" si="16"/>
        <v>21</v>
      </c>
      <c r="D203" s="2">
        <f t="shared" si="17"/>
        <v>1238.8000000000004</v>
      </c>
      <c r="E203" s="2">
        <f t="shared" si="13"/>
        <v>21</v>
      </c>
      <c r="F203" s="2">
        <f t="shared" si="14"/>
        <v>-9.5</v>
      </c>
    </row>
    <row r="204" spans="1:6" x14ac:dyDescent="0.25">
      <c r="A204" t="s">
        <v>193</v>
      </c>
      <c r="B204" s="1">
        <f t="shared" si="15"/>
        <v>36811</v>
      </c>
      <c r="C204" s="2">
        <f t="shared" si="16"/>
        <v>-50.75</v>
      </c>
      <c r="D204" s="2">
        <f t="shared" si="17"/>
        <v>1188.0500000000004</v>
      </c>
      <c r="E204" s="2">
        <f t="shared" ref="E204:E267" si="18">VALUE(MID($A204,46,7))</f>
        <v>6.8</v>
      </c>
      <c r="F204" s="2">
        <f t="shared" ref="F204:F267" si="19">VALUE(MID($A204,55,8))</f>
        <v>-86.15</v>
      </c>
    </row>
    <row r="205" spans="1:6" x14ac:dyDescent="0.25">
      <c r="A205" t="s">
        <v>194</v>
      </c>
      <c r="B205" s="1">
        <f t="shared" si="15"/>
        <v>36812</v>
      </c>
      <c r="C205" s="2">
        <f t="shared" si="16"/>
        <v>-2.75</v>
      </c>
      <c r="D205" s="2">
        <f t="shared" si="17"/>
        <v>1185.3000000000004</v>
      </c>
      <c r="E205" s="2">
        <f t="shared" si="18"/>
        <v>9.6</v>
      </c>
      <c r="F205" s="2">
        <f t="shared" si="19"/>
        <v>-25.55</v>
      </c>
    </row>
    <row r="206" spans="1:6" x14ac:dyDescent="0.25">
      <c r="A206" t="s">
        <v>195</v>
      </c>
      <c r="B206" s="1">
        <f t="shared" ref="B206:B269" si="20">VALUE(LEFT(A206,10))</f>
        <v>36815</v>
      </c>
      <c r="C206" s="2">
        <f t="shared" ref="C206:C269" si="21">VALUE(MID(A206,15,7))</f>
        <v>19.5</v>
      </c>
      <c r="D206" s="2">
        <f t="shared" ref="D206:D269" si="22">D205+C206</f>
        <v>1204.8000000000004</v>
      </c>
      <c r="E206" s="2">
        <f t="shared" si="18"/>
        <v>19.5</v>
      </c>
      <c r="F206" s="2">
        <f t="shared" si="19"/>
        <v>-0.1</v>
      </c>
    </row>
    <row r="207" spans="1:6" x14ac:dyDescent="0.25">
      <c r="A207" t="s">
        <v>196</v>
      </c>
      <c r="B207" s="1">
        <f t="shared" si="20"/>
        <v>36816</v>
      </c>
      <c r="C207" s="2">
        <f t="shared" si="21"/>
        <v>19.95</v>
      </c>
      <c r="D207" s="2">
        <f t="shared" si="22"/>
        <v>1224.7500000000005</v>
      </c>
      <c r="E207" s="2">
        <f t="shared" si="18"/>
        <v>36.6</v>
      </c>
      <c r="F207" s="2">
        <f t="shared" si="19"/>
        <v>-10.4</v>
      </c>
    </row>
    <row r="208" spans="1:6" x14ac:dyDescent="0.25">
      <c r="A208" t="s">
        <v>197</v>
      </c>
      <c r="B208" s="1">
        <f t="shared" si="20"/>
        <v>36817</v>
      </c>
      <c r="C208" s="2">
        <f t="shared" si="21"/>
        <v>0.9</v>
      </c>
      <c r="D208" s="2">
        <f t="shared" si="22"/>
        <v>1225.6500000000005</v>
      </c>
      <c r="E208" s="2">
        <f t="shared" si="18"/>
        <v>14.85</v>
      </c>
      <c r="F208" s="2">
        <f t="shared" si="19"/>
        <v>-18.2</v>
      </c>
    </row>
    <row r="209" spans="1:6" x14ac:dyDescent="0.25">
      <c r="A209" t="s">
        <v>198</v>
      </c>
      <c r="B209" s="1">
        <f t="shared" si="20"/>
        <v>36818</v>
      </c>
      <c r="C209" s="2">
        <f t="shared" si="21"/>
        <v>41.9</v>
      </c>
      <c r="D209" s="2">
        <f t="shared" si="22"/>
        <v>1267.5500000000006</v>
      </c>
      <c r="E209" s="2">
        <f t="shared" si="18"/>
        <v>50.05</v>
      </c>
      <c r="F209" s="2">
        <f t="shared" si="19"/>
        <v>-7.45</v>
      </c>
    </row>
    <row r="210" spans="1:6" x14ac:dyDescent="0.25">
      <c r="A210" t="s">
        <v>199</v>
      </c>
      <c r="B210" s="1">
        <f t="shared" si="20"/>
        <v>36819</v>
      </c>
      <c r="C210" s="2">
        <f t="shared" si="21"/>
        <v>-14.05</v>
      </c>
      <c r="D210" s="2">
        <f t="shared" si="22"/>
        <v>1253.5000000000007</v>
      </c>
      <c r="E210" s="2">
        <f t="shared" si="18"/>
        <v>11.8</v>
      </c>
      <c r="F210" s="2">
        <f t="shared" si="19"/>
        <v>-17.600000000000001</v>
      </c>
    </row>
    <row r="211" spans="1:6" x14ac:dyDescent="0.25">
      <c r="A211" t="s">
        <v>200</v>
      </c>
      <c r="B211" s="1">
        <f t="shared" si="20"/>
        <v>36822</v>
      </c>
      <c r="C211" s="2">
        <f t="shared" si="21"/>
        <v>-18.649999999999999</v>
      </c>
      <c r="D211" s="2">
        <f t="shared" si="22"/>
        <v>1234.8500000000006</v>
      </c>
      <c r="E211" s="2">
        <f t="shared" si="18"/>
        <v>3</v>
      </c>
      <c r="F211" s="2">
        <f t="shared" si="19"/>
        <v>-18.7</v>
      </c>
    </row>
    <row r="212" spans="1:6" x14ac:dyDescent="0.25">
      <c r="A212" t="s">
        <v>201</v>
      </c>
      <c r="B212" s="1">
        <f t="shared" si="20"/>
        <v>36823</v>
      </c>
      <c r="C212" s="2">
        <f t="shared" si="21"/>
        <v>-4.05</v>
      </c>
      <c r="D212" s="2">
        <f t="shared" si="22"/>
        <v>1230.8000000000006</v>
      </c>
      <c r="E212" s="2">
        <f t="shared" si="18"/>
        <v>10.3</v>
      </c>
      <c r="F212" s="2">
        <f t="shared" si="19"/>
        <v>-15.7</v>
      </c>
    </row>
    <row r="213" spans="1:6" x14ac:dyDescent="0.25">
      <c r="A213" t="s">
        <v>202</v>
      </c>
      <c r="B213" s="1">
        <f t="shared" si="20"/>
        <v>36824</v>
      </c>
      <c r="C213" s="2">
        <f t="shared" si="21"/>
        <v>8.65</v>
      </c>
      <c r="D213" s="2">
        <f t="shared" si="22"/>
        <v>1239.4500000000007</v>
      </c>
      <c r="E213" s="2">
        <f t="shared" si="18"/>
        <v>14.3</v>
      </c>
      <c r="F213" s="2">
        <f t="shared" si="19"/>
        <v>-25.7</v>
      </c>
    </row>
    <row r="214" spans="1:6" x14ac:dyDescent="0.25">
      <c r="A214" t="s">
        <v>203</v>
      </c>
      <c r="B214" s="1">
        <f t="shared" si="20"/>
        <v>36825</v>
      </c>
      <c r="C214" s="2">
        <f t="shared" si="21"/>
        <v>23</v>
      </c>
      <c r="D214" s="2">
        <f t="shared" si="22"/>
        <v>1262.4500000000007</v>
      </c>
      <c r="E214" s="2">
        <f t="shared" si="18"/>
        <v>23</v>
      </c>
      <c r="F214" s="2">
        <f t="shared" si="19"/>
        <v>0</v>
      </c>
    </row>
    <row r="215" spans="1:6" x14ac:dyDescent="0.25">
      <c r="A215" t="s">
        <v>204</v>
      </c>
      <c r="B215" s="1">
        <f t="shared" si="20"/>
        <v>36826</v>
      </c>
      <c r="C215" s="2">
        <f t="shared" si="21"/>
        <v>-3.6</v>
      </c>
      <c r="D215" s="2">
        <f t="shared" si="22"/>
        <v>1258.8500000000008</v>
      </c>
      <c r="E215" s="2">
        <f t="shared" si="18"/>
        <v>3.3</v>
      </c>
      <c r="F215" s="2">
        <f t="shared" si="19"/>
        <v>-22.15</v>
      </c>
    </row>
    <row r="216" spans="1:6" x14ac:dyDescent="0.25">
      <c r="A216" t="s">
        <v>205</v>
      </c>
      <c r="B216" s="1">
        <f t="shared" si="20"/>
        <v>36829</v>
      </c>
      <c r="C216" s="2">
        <f t="shared" si="21"/>
        <v>18.05</v>
      </c>
      <c r="D216" s="2">
        <f t="shared" si="22"/>
        <v>1276.9000000000008</v>
      </c>
      <c r="E216" s="2">
        <f t="shared" si="18"/>
        <v>26.75</v>
      </c>
      <c r="F216" s="2">
        <f t="shared" si="19"/>
        <v>-3</v>
      </c>
    </row>
    <row r="217" spans="1:6" x14ac:dyDescent="0.25">
      <c r="A217" t="s">
        <v>206</v>
      </c>
      <c r="B217" s="1">
        <f t="shared" si="20"/>
        <v>36830</v>
      </c>
      <c r="C217" s="2">
        <f t="shared" si="21"/>
        <v>33.4</v>
      </c>
      <c r="D217" s="2">
        <f t="shared" si="22"/>
        <v>1310.3000000000009</v>
      </c>
      <c r="E217" s="2">
        <f t="shared" si="18"/>
        <v>47.55</v>
      </c>
      <c r="F217" s="2">
        <f t="shared" si="19"/>
        <v>-9.9499999999999993</v>
      </c>
    </row>
    <row r="218" spans="1:6" x14ac:dyDescent="0.25">
      <c r="A218" t="s">
        <v>207</v>
      </c>
      <c r="B218" s="1">
        <f t="shared" si="20"/>
        <v>36831</v>
      </c>
      <c r="C218" s="2">
        <f t="shared" si="21"/>
        <v>-23.05</v>
      </c>
      <c r="D218" s="2">
        <f t="shared" si="22"/>
        <v>1287.2500000000009</v>
      </c>
      <c r="E218" s="2">
        <f t="shared" si="18"/>
        <v>14</v>
      </c>
      <c r="F218" s="2">
        <f t="shared" si="19"/>
        <v>-24.35</v>
      </c>
    </row>
    <row r="219" spans="1:6" x14ac:dyDescent="0.25">
      <c r="A219" t="s">
        <v>208</v>
      </c>
      <c r="B219" s="1">
        <f t="shared" si="20"/>
        <v>36832</v>
      </c>
      <c r="C219" s="2">
        <f t="shared" si="21"/>
        <v>0.85</v>
      </c>
      <c r="D219" s="2">
        <f t="shared" si="22"/>
        <v>1288.1000000000008</v>
      </c>
      <c r="E219" s="2">
        <f t="shared" si="18"/>
        <v>11.75</v>
      </c>
      <c r="F219" s="2">
        <f t="shared" si="19"/>
        <v>-11.75</v>
      </c>
    </row>
    <row r="220" spans="1:6" x14ac:dyDescent="0.25">
      <c r="A220" t="s">
        <v>209</v>
      </c>
      <c r="B220" s="1">
        <f t="shared" si="20"/>
        <v>36833</v>
      </c>
      <c r="C220" s="2">
        <f t="shared" si="21"/>
        <v>-1.35</v>
      </c>
      <c r="D220" s="2">
        <f t="shared" si="22"/>
        <v>1286.7500000000009</v>
      </c>
      <c r="E220" s="2">
        <f t="shared" si="18"/>
        <v>15</v>
      </c>
      <c r="F220" s="2">
        <f t="shared" si="19"/>
        <v>-5.5</v>
      </c>
    </row>
    <row r="221" spans="1:6" x14ac:dyDescent="0.25">
      <c r="A221" t="s">
        <v>210</v>
      </c>
      <c r="B221" s="1">
        <f t="shared" si="20"/>
        <v>36836</v>
      </c>
      <c r="C221" s="2">
        <f t="shared" si="21"/>
        <v>-19.600000000000001</v>
      </c>
      <c r="D221" s="2">
        <f t="shared" si="22"/>
        <v>1267.150000000001</v>
      </c>
      <c r="E221" s="2">
        <f t="shared" si="18"/>
        <v>2</v>
      </c>
      <c r="F221" s="2">
        <f t="shared" si="19"/>
        <v>-27</v>
      </c>
    </row>
    <row r="222" spans="1:6" x14ac:dyDescent="0.25">
      <c r="A222" t="s">
        <v>211</v>
      </c>
      <c r="B222" s="1">
        <f t="shared" si="20"/>
        <v>36837</v>
      </c>
      <c r="C222" s="2">
        <f t="shared" si="21"/>
        <v>-14.75</v>
      </c>
      <c r="D222" s="2">
        <f t="shared" si="22"/>
        <v>1252.400000000001</v>
      </c>
      <c r="E222" s="2">
        <f t="shared" si="18"/>
        <v>15.05</v>
      </c>
      <c r="F222" s="2">
        <f t="shared" si="19"/>
        <v>-16.55</v>
      </c>
    </row>
    <row r="223" spans="1:6" x14ac:dyDescent="0.25">
      <c r="A223" t="s">
        <v>212</v>
      </c>
      <c r="B223" s="1">
        <f t="shared" si="20"/>
        <v>36838</v>
      </c>
      <c r="C223" s="2">
        <f t="shared" si="21"/>
        <v>54.6</v>
      </c>
      <c r="D223" s="2">
        <f t="shared" si="22"/>
        <v>1307.0000000000009</v>
      </c>
      <c r="E223" s="2">
        <f t="shared" si="18"/>
        <v>55</v>
      </c>
      <c r="F223" s="2">
        <f t="shared" si="19"/>
        <v>-4.5</v>
      </c>
    </row>
    <row r="224" spans="1:6" x14ac:dyDescent="0.25">
      <c r="A224" t="s">
        <v>213</v>
      </c>
      <c r="B224" s="1">
        <f t="shared" si="20"/>
        <v>36839</v>
      </c>
      <c r="C224" s="2">
        <f t="shared" si="21"/>
        <v>-1.55</v>
      </c>
      <c r="D224" s="2">
        <f t="shared" si="22"/>
        <v>1305.450000000001</v>
      </c>
      <c r="E224" s="2">
        <f t="shared" si="18"/>
        <v>17.899999999999999</v>
      </c>
      <c r="F224" s="2">
        <f t="shared" si="19"/>
        <v>-24.1</v>
      </c>
    </row>
    <row r="225" spans="1:6" x14ac:dyDescent="0.25">
      <c r="A225" t="s">
        <v>214</v>
      </c>
      <c r="B225" s="1">
        <f t="shared" si="20"/>
        <v>36840</v>
      </c>
      <c r="C225" s="2">
        <f t="shared" si="21"/>
        <v>-15.1</v>
      </c>
      <c r="D225" s="2">
        <f t="shared" si="22"/>
        <v>1290.350000000001</v>
      </c>
      <c r="E225" s="2">
        <f t="shared" si="18"/>
        <v>11</v>
      </c>
      <c r="F225" s="2">
        <f t="shared" si="19"/>
        <v>-19.5</v>
      </c>
    </row>
    <row r="226" spans="1:6" x14ac:dyDescent="0.25">
      <c r="A226" t="s">
        <v>215</v>
      </c>
      <c r="B226" s="1">
        <f t="shared" si="20"/>
        <v>36843</v>
      </c>
      <c r="C226" s="2">
        <f t="shared" si="21"/>
        <v>1.4</v>
      </c>
      <c r="D226" s="2">
        <f t="shared" si="22"/>
        <v>1291.7500000000011</v>
      </c>
      <c r="E226" s="2">
        <f t="shared" si="18"/>
        <v>16.350000000000001</v>
      </c>
      <c r="F226" s="2">
        <f t="shared" si="19"/>
        <v>-11</v>
      </c>
    </row>
    <row r="227" spans="1:6" x14ac:dyDescent="0.25">
      <c r="A227" t="s">
        <v>216</v>
      </c>
      <c r="B227" s="1">
        <f t="shared" si="20"/>
        <v>36844</v>
      </c>
      <c r="C227" s="2">
        <f t="shared" si="21"/>
        <v>26.9</v>
      </c>
      <c r="D227" s="2">
        <f t="shared" si="22"/>
        <v>1318.6500000000012</v>
      </c>
      <c r="E227" s="2">
        <f t="shared" si="18"/>
        <v>43.8</v>
      </c>
      <c r="F227" s="2">
        <f t="shared" si="19"/>
        <v>-6.7</v>
      </c>
    </row>
    <row r="228" spans="1:6" x14ac:dyDescent="0.25">
      <c r="A228" t="s">
        <v>217</v>
      </c>
      <c r="B228" s="1">
        <f t="shared" si="20"/>
        <v>36845</v>
      </c>
      <c r="C228" s="2">
        <f t="shared" si="21"/>
        <v>2.0499999999999998</v>
      </c>
      <c r="D228" s="2">
        <f t="shared" si="22"/>
        <v>1320.7000000000012</v>
      </c>
      <c r="E228" s="2">
        <f t="shared" si="18"/>
        <v>11.35</v>
      </c>
      <c r="F228" s="2">
        <f t="shared" si="19"/>
        <v>-12.75</v>
      </c>
    </row>
    <row r="229" spans="1:6" x14ac:dyDescent="0.25">
      <c r="A229" t="s">
        <v>218</v>
      </c>
      <c r="B229" s="1">
        <f t="shared" si="20"/>
        <v>36846</v>
      </c>
      <c r="C229" s="2">
        <f t="shared" si="21"/>
        <v>-0.8</v>
      </c>
      <c r="D229" s="2">
        <f t="shared" si="22"/>
        <v>1319.9000000000012</v>
      </c>
      <c r="E229" s="2">
        <f t="shared" si="18"/>
        <v>28.5</v>
      </c>
      <c r="F229" s="2">
        <f t="shared" si="19"/>
        <v>-25.9</v>
      </c>
    </row>
    <row r="230" spans="1:6" x14ac:dyDescent="0.25">
      <c r="A230" t="s">
        <v>219</v>
      </c>
      <c r="B230" s="1">
        <f t="shared" si="20"/>
        <v>36847</v>
      </c>
      <c r="C230" s="2">
        <f t="shared" si="21"/>
        <v>9.1999999999999993</v>
      </c>
      <c r="D230" s="2">
        <f t="shared" si="22"/>
        <v>1329.1000000000013</v>
      </c>
      <c r="E230" s="2">
        <f t="shared" si="18"/>
        <v>14.55</v>
      </c>
      <c r="F230" s="2">
        <f t="shared" si="19"/>
        <v>-19.399999999999999</v>
      </c>
    </row>
    <row r="231" spans="1:6" x14ac:dyDescent="0.25">
      <c r="A231" t="s">
        <v>220</v>
      </c>
      <c r="B231" s="1">
        <f t="shared" si="20"/>
        <v>36850</v>
      </c>
      <c r="C231" s="2">
        <f t="shared" si="21"/>
        <v>-29.1</v>
      </c>
      <c r="D231" s="2">
        <f t="shared" si="22"/>
        <v>1300.0000000000014</v>
      </c>
      <c r="E231" s="2">
        <f t="shared" si="18"/>
        <v>1.75</v>
      </c>
      <c r="F231" s="2">
        <f t="shared" si="19"/>
        <v>-30.65</v>
      </c>
    </row>
    <row r="232" spans="1:6" x14ac:dyDescent="0.25">
      <c r="A232" t="s">
        <v>221</v>
      </c>
      <c r="B232" s="1">
        <f t="shared" si="20"/>
        <v>36851</v>
      </c>
      <c r="C232" s="2">
        <f t="shared" si="21"/>
        <v>-16.25</v>
      </c>
      <c r="D232" s="2">
        <f t="shared" si="22"/>
        <v>1283.7500000000014</v>
      </c>
      <c r="E232" s="2">
        <f t="shared" si="18"/>
        <v>5.15</v>
      </c>
      <c r="F232" s="2">
        <f t="shared" si="19"/>
        <v>-17.05</v>
      </c>
    </row>
    <row r="233" spans="1:6" x14ac:dyDescent="0.25">
      <c r="A233" t="s">
        <v>222</v>
      </c>
      <c r="B233" s="1">
        <f t="shared" si="20"/>
        <v>36852</v>
      </c>
      <c r="C233" s="2">
        <f t="shared" si="21"/>
        <v>-25.3</v>
      </c>
      <c r="D233" s="2">
        <f t="shared" si="22"/>
        <v>1258.4500000000014</v>
      </c>
      <c r="E233" s="2">
        <f t="shared" si="18"/>
        <v>8.5</v>
      </c>
      <c r="F233" s="2">
        <f t="shared" si="19"/>
        <v>-31.7</v>
      </c>
    </row>
    <row r="234" spans="1:6" x14ac:dyDescent="0.25">
      <c r="A234" t="s">
        <v>223</v>
      </c>
      <c r="B234" s="1">
        <f t="shared" si="20"/>
        <v>36857</v>
      </c>
      <c r="C234" s="2">
        <f t="shared" si="21"/>
        <v>-7.6</v>
      </c>
      <c r="D234" s="2">
        <f t="shared" si="22"/>
        <v>1250.8500000000015</v>
      </c>
      <c r="E234" s="2">
        <f t="shared" si="18"/>
        <v>4</v>
      </c>
      <c r="F234" s="2">
        <f t="shared" si="19"/>
        <v>-8.4</v>
      </c>
    </row>
    <row r="235" spans="1:6" x14ac:dyDescent="0.25">
      <c r="A235" t="s">
        <v>224</v>
      </c>
      <c r="B235" s="1">
        <f t="shared" si="20"/>
        <v>36858</v>
      </c>
      <c r="C235" s="2">
        <f t="shared" si="21"/>
        <v>29.5</v>
      </c>
      <c r="D235" s="2">
        <f t="shared" si="22"/>
        <v>1280.3500000000015</v>
      </c>
      <c r="E235" s="2">
        <f t="shared" si="18"/>
        <v>29.5</v>
      </c>
      <c r="F235" s="2">
        <f t="shared" si="19"/>
        <v>-11.45</v>
      </c>
    </row>
    <row r="236" spans="1:6" x14ac:dyDescent="0.25">
      <c r="A236" t="s">
        <v>225</v>
      </c>
      <c r="B236" s="1">
        <f t="shared" si="20"/>
        <v>36859</v>
      </c>
      <c r="C236" s="2">
        <f t="shared" si="21"/>
        <v>-31</v>
      </c>
      <c r="D236" s="2">
        <f t="shared" si="22"/>
        <v>1249.3500000000015</v>
      </c>
      <c r="E236" s="2">
        <f t="shared" si="18"/>
        <v>11.55</v>
      </c>
      <c r="F236" s="2">
        <f t="shared" si="19"/>
        <v>-35.799999999999997</v>
      </c>
    </row>
    <row r="237" spans="1:6" x14ac:dyDescent="0.25">
      <c r="A237" t="s">
        <v>226</v>
      </c>
      <c r="B237" s="1">
        <f t="shared" si="20"/>
        <v>36860</v>
      </c>
      <c r="C237" s="2">
        <f t="shared" si="21"/>
        <v>-3.4</v>
      </c>
      <c r="D237" s="2">
        <f t="shared" si="22"/>
        <v>1245.9500000000014</v>
      </c>
      <c r="E237" s="2">
        <f t="shared" si="18"/>
        <v>18.55</v>
      </c>
      <c r="F237" s="2">
        <f t="shared" si="19"/>
        <v>-3.75</v>
      </c>
    </row>
    <row r="238" spans="1:6" x14ac:dyDescent="0.25">
      <c r="A238" t="s">
        <v>227</v>
      </c>
      <c r="B238" s="1">
        <f t="shared" si="20"/>
        <v>36861</v>
      </c>
      <c r="C238" s="2">
        <f t="shared" si="21"/>
        <v>5.7</v>
      </c>
      <c r="D238" s="2">
        <f t="shared" si="22"/>
        <v>1251.6500000000015</v>
      </c>
      <c r="E238" s="2">
        <f t="shared" si="18"/>
        <v>13.6</v>
      </c>
      <c r="F238" s="2">
        <f t="shared" si="19"/>
        <v>-2.25</v>
      </c>
    </row>
    <row r="239" spans="1:6" x14ac:dyDescent="0.25">
      <c r="A239" t="s">
        <v>228</v>
      </c>
      <c r="B239" s="1">
        <f t="shared" si="20"/>
        <v>36864</v>
      </c>
      <c r="C239" s="2">
        <f t="shared" si="21"/>
        <v>-26.1</v>
      </c>
      <c r="D239" s="2">
        <f t="shared" si="22"/>
        <v>1225.5500000000015</v>
      </c>
      <c r="E239" s="2">
        <f t="shared" si="18"/>
        <v>5</v>
      </c>
      <c r="F239" s="2">
        <f t="shared" si="19"/>
        <v>-37.5</v>
      </c>
    </row>
    <row r="240" spans="1:6" x14ac:dyDescent="0.25">
      <c r="A240" t="s">
        <v>229</v>
      </c>
      <c r="B240" s="1">
        <f t="shared" si="20"/>
        <v>36865</v>
      </c>
      <c r="C240" s="2">
        <f t="shared" si="21"/>
        <v>25.45</v>
      </c>
      <c r="D240" s="2">
        <f t="shared" si="22"/>
        <v>1251.0000000000016</v>
      </c>
      <c r="E240" s="2">
        <f t="shared" si="18"/>
        <v>27.85</v>
      </c>
      <c r="F240" s="2">
        <f t="shared" si="19"/>
        <v>-17.25</v>
      </c>
    </row>
    <row r="241" spans="1:6" x14ac:dyDescent="0.25">
      <c r="A241" t="s">
        <v>230</v>
      </c>
      <c r="B241" s="1">
        <f t="shared" si="20"/>
        <v>36866</v>
      </c>
      <c r="C241" s="2">
        <f t="shared" si="21"/>
        <v>23</v>
      </c>
      <c r="D241" s="2">
        <f t="shared" si="22"/>
        <v>1274.0000000000016</v>
      </c>
      <c r="E241" s="2">
        <f t="shared" si="18"/>
        <v>23</v>
      </c>
      <c r="F241" s="2">
        <f t="shared" si="19"/>
        <v>-0.5</v>
      </c>
    </row>
    <row r="242" spans="1:6" x14ac:dyDescent="0.25">
      <c r="A242" t="s">
        <v>231</v>
      </c>
      <c r="B242" s="1">
        <f t="shared" si="20"/>
        <v>36867</v>
      </c>
      <c r="C242" s="2">
        <f t="shared" si="21"/>
        <v>15.15</v>
      </c>
      <c r="D242" s="2">
        <f t="shared" si="22"/>
        <v>1289.1500000000017</v>
      </c>
      <c r="E242" s="2">
        <f t="shared" si="18"/>
        <v>18.350000000000001</v>
      </c>
      <c r="F242" s="2">
        <f t="shared" si="19"/>
        <v>-4.5</v>
      </c>
    </row>
    <row r="243" spans="1:6" x14ac:dyDescent="0.25">
      <c r="A243" t="s">
        <v>232</v>
      </c>
      <c r="B243" s="1">
        <f t="shared" si="20"/>
        <v>36868</v>
      </c>
      <c r="C243" s="2">
        <f t="shared" si="21"/>
        <v>-27.85</v>
      </c>
      <c r="D243" s="2">
        <f t="shared" si="22"/>
        <v>1261.3000000000018</v>
      </c>
      <c r="E243" s="2">
        <f t="shared" si="18"/>
        <v>20.55</v>
      </c>
      <c r="F243" s="2">
        <f t="shared" si="19"/>
        <v>-41.65</v>
      </c>
    </row>
    <row r="244" spans="1:6" x14ac:dyDescent="0.25">
      <c r="A244" t="s">
        <v>233</v>
      </c>
      <c r="B244" s="1">
        <f t="shared" si="20"/>
        <v>36871</v>
      </c>
      <c r="C244" s="2">
        <f t="shared" si="21"/>
        <v>-3.4</v>
      </c>
      <c r="D244" s="2">
        <f t="shared" si="22"/>
        <v>1257.9000000000017</v>
      </c>
      <c r="E244" s="2">
        <f t="shared" si="18"/>
        <v>5.8</v>
      </c>
      <c r="F244" s="2">
        <f t="shared" si="19"/>
        <v>-12.5</v>
      </c>
    </row>
    <row r="245" spans="1:6" x14ac:dyDescent="0.25">
      <c r="A245" t="s">
        <v>234</v>
      </c>
      <c r="B245" s="1">
        <f t="shared" si="20"/>
        <v>36872</v>
      </c>
      <c r="C245" s="2">
        <f t="shared" si="21"/>
        <v>-3.25</v>
      </c>
      <c r="D245" s="2">
        <f t="shared" si="22"/>
        <v>1254.6500000000017</v>
      </c>
      <c r="E245" s="2">
        <f t="shared" si="18"/>
        <v>12.65</v>
      </c>
      <c r="F245" s="2">
        <f t="shared" si="19"/>
        <v>-8.3000000000000007</v>
      </c>
    </row>
    <row r="246" spans="1:6" x14ac:dyDescent="0.25">
      <c r="A246" t="s">
        <v>235</v>
      </c>
      <c r="B246" s="1">
        <f t="shared" si="20"/>
        <v>36873</v>
      </c>
      <c r="C246" s="2">
        <f t="shared" si="21"/>
        <v>39.6</v>
      </c>
      <c r="D246" s="2">
        <f t="shared" si="22"/>
        <v>1294.2500000000016</v>
      </c>
      <c r="E246" s="2">
        <f t="shared" si="18"/>
        <v>43.75</v>
      </c>
      <c r="F246" s="2">
        <f t="shared" si="19"/>
        <v>-10.75</v>
      </c>
    </row>
    <row r="247" spans="1:6" x14ac:dyDescent="0.25">
      <c r="A247" t="s">
        <v>236</v>
      </c>
      <c r="B247" s="1">
        <f t="shared" si="20"/>
        <v>36874</v>
      </c>
      <c r="C247" s="2">
        <f t="shared" si="21"/>
        <v>2.75</v>
      </c>
      <c r="D247" s="2">
        <f t="shared" si="22"/>
        <v>1297.0000000000016</v>
      </c>
      <c r="E247" s="2">
        <f t="shared" si="18"/>
        <v>20.2</v>
      </c>
      <c r="F247" s="2">
        <f t="shared" si="19"/>
        <v>0</v>
      </c>
    </row>
    <row r="248" spans="1:6" x14ac:dyDescent="0.25">
      <c r="A248" t="s">
        <v>237</v>
      </c>
      <c r="B248" s="1">
        <f t="shared" si="20"/>
        <v>36875</v>
      </c>
      <c r="C248" s="2">
        <f t="shared" si="21"/>
        <v>-16.05</v>
      </c>
      <c r="D248" s="2">
        <f t="shared" si="22"/>
        <v>1280.9500000000016</v>
      </c>
      <c r="E248" s="2">
        <f t="shared" si="18"/>
        <v>27.3</v>
      </c>
      <c r="F248" s="2">
        <f t="shared" si="19"/>
        <v>-19.2</v>
      </c>
    </row>
    <row r="249" spans="1:6" x14ac:dyDescent="0.25">
      <c r="A249" t="s">
        <v>238</v>
      </c>
      <c r="B249" s="1">
        <f t="shared" si="20"/>
        <v>36878</v>
      </c>
      <c r="C249" s="2">
        <f t="shared" si="21"/>
        <v>-17.850000000000001</v>
      </c>
      <c r="D249" s="2">
        <f t="shared" si="22"/>
        <v>1263.1000000000017</v>
      </c>
      <c r="E249" s="2">
        <f t="shared" si="18"/>
        <v>2.25</v>
      </c>
      <c r="F249" s="2">
        <f t="shared" si="19"/>
        <v>-18.399999999999999</v>
      </c>
    </row>
    <row r="250" spans="1:6" x14ac:dyDescent="0.25">
      <c r="A250" t="s">
        <v>239</v>
      </c>
      <c r="B250" s="1">
        <f t="shared" si="20"/>
        <v>36879</v>
      </c>
      <c r="C250" s="2">
        <f t="shared" si="21"/>
        <v>33.5</v>
      </c>
      <c r="D250" s="2">
        <f t="shared" si="22"/>
        <v>1296.6000000000017</v>
      </c>
      <c r="E250" s="2">
        <f t="shared" si="18"/>
        <v>34.200000000000003</v>
      </c>
      <c r="F250" s="2">
        <f t="shared" si="19"/>
        <v>-4.05</v>
      </c>
    </row>
    <row r="251" spans="1:6" x14ac:dyDescent="0.25">
      <c r="A251" t="s">
        <v>240</v>
      </c>
      <c r="B251" s="1">
        <f t="shared" si="20"/>
        <v>36880</v>
      </c>
      <c r="C251" s="2">
        <f t="shared" si="21"/>
        <v>1.9</v>
      </c>
      <c r="D251" s="2">
        <f t="shared" si="22"/>
        <v>1298.5000000000018</v>
      </c>
      <c r="E251" s="2">
        <f t="shared" si="18"/>
        <v>23.05</v>
      </c>
      <c r="F251" s="2">
        <f t="shared" si="19"/>
        <v>-32.950000000000003</v>
      </c>
    </row>
    <row r="252" spans="1:6" x14ac:dyDescent="0.25">
      <c r="A252" t="s">
        <v>241</v>
      </c>
      <c r="B252" s="1">
        <f t="shared" si="20"/>
        <v>36881</v>
      </c>
      <c r="C252" s="2">
        <f t="shared" si="21"/>
        <v>29.75</v>
      </c>
      <c r="D252" s="2">
        <f t="shared" si="22"/>
        <v>1328.2500000000018</v>
      </c>
      <c r="E252" s="2">
        <f t="shared" si="18"/>
        <v>29.75</v>
      </c>
      <c r="F252" s="2">
        <f t="shared" si="19"/>
        <v>-5.95</v>
      </c>
    </row>
    <row r="253" spans="1:6" x14ac:dyDescent="0.25">
      <c r="A253" t="s">
        <v>242</v>
      </c>
      <c r="B253" s="1">
        <f t="shared" si="20"/>
        <v>36882</v>
      </c>
      <c r="C253" s="2">
        <f t="shared" si="21"/>
        <v>17.7</v>
      </c>
      <c r="D253" s="2">
        <f t="shared" si="22"/>
        <v>1345.9500000000019</v>
      </c>
      <c r="E253" s="2">
        <f t="shared" si="18"/>
        <v>30.55</v>
      </c>
      <c r="F253" s="2">
        <f t="shared" si="19"/>
        <v>-3.75</v>
      </c>
    </row>
    <row r="254" spans="1:6" x14ac:dyDescent="0.25">
      <c r="A254" t="s">
        <v>243</v>
      </c>
      <c r="B254" s="1">
        <f t="shared" si="20"/>
        <v>36886</v>
      </c>
      <c r="C254" s="2">
        <f t="shared" si="21"/>
        <v>13.4</v>
      </c>
      <c r="D254" s="2">
        <f t="shared" si="22"/>
        <v>1359.350000000002</v>
      </c>
      <c r="E254" s="2">
        <f t="shared" si="18"/>
        <v>13.4</v>
      </c>
      <c r="F254" s="2">
        <f t="shared" si="19"/>
        <v>-11.25</v>
      </c>
    </row>
    <row r="255" spans="1:6" x14ac:dyDescent="0.25">
      <c r="A255" t="s">
        <v>244</v>
      </c>
      <c r="B255" s="1">
        <f t="shared" si="20"/>
        <v>36887</v>
      </c>
      <c r="C255" s="2">
        <f t="shared" si="21"/>
        <v>30.85</v>
      </c>
      <c r="D255" s="2">
        <f t="shared" si="22"/>
        <v>1390.2000000000019</v>
      </c>
      <c r="E255" s="2">
        <f t="shared" si="18"/>
        <v>34.75</v>
      </c>
      <c r="F255" s="2">
        <f t="shared" si="19"/>
        <v>-9.75</v>
      </c>
    </row>
    <row r="256" spans="1:6" x14ac:dyDescent="0.25">
      <c r="A256" t="s">
        <v>245</v>
      </c>
      <c r="B256" s="1">
        <f t="shared" si="20"/>
        <v>36888</v>
      </c>
      <c r="C256" s="2">
        <f t="shared" si="21"/>
        <v>5.65</v>
      </c>
      <c r="D256" s="2">
        <f t="shared" si="22"/>
        <v>1395.850000000002</v>
      </c>
      <c r="E256" s="2">
        <f t="shared" si="18"/>
        <v>13.1</v>
      </c>
      <c r="F256" s="2">
        <f t="shared" si="19"/>
        <v>-0.75</v>
      </c>
    </row>
    <row r="257" spans="1:6" x14ac:dyDescent="0.25">
      <c r="A257" t="s">
        <v>246</v>
      </c>
      <c r="B257" s="1">
        <f t="shared" si="20"/>
        <v>36893</v>
      </c>
      <c r="C257" s="2">
        <f t="shared" si="21"/>
        <v>44.15</v>
      </c>
      <c r="D257" s="2">
        <f t="shared" si="22"/>
        <v>1440.000000000002</v>
      </c>
      <c r="E257" s="2">
        <f t="shared" si="18"/>
        <v>62.3</v>
      </c>
      <c r="F257" s="2">
        <f t="shared" si="19"/>
        <v>-4</v>
      </c>
    </row>
    <row r="258" spans="1:6" x14ac:dyDescent="0.25">
      <c r="A258" t="s">
        <v>247</v>
      </c>
      <c r="B258" s="1">
        <f t="shared" si="20"/>
        <v>36894</v>
      </c>
      <c r="C258" s="2">
        <f t="shared" si="21"/>
        <v>17.7</v>
      </c>
      <c r="D258" s="2">
        <f t="shared" si="22"/>
        <v>1457.7000000000021</v>
      </c>
      <c r="E258" s="2">
        <f t="shared" si="18"/>
        <v>17.7</v>
      </c>
      <c r="F258" s="2">
        <f t="shared" si="19"/>
        <v>-32.700000000000003</v>
      </c>
    </row>
    <row r="259" spans="1:6" x14ac:dyDescent="0.25">
      <c r="A259" t="s">
        <v>248</v>
      </c>
      <c r="B259" s="1">
        <f t="shared" si="20"/>
        <v>36895</v>
      </c>
      <c r="C259" s="2">
        <f t="shared" si="21"/>
        <v>21.25</v>
      </c>
      <c r="D259" s="2">
        <f t="shared" si="22"/>
        <v>1478.9500000000021</v>
      </c>
      <c r="E259" s="2">
        <f t="shared" si="18"/>
        <v>21.25</v>
      </c>
      <c r="F259" s="2">
        <f t="shared" si="19"/>
        <v>-0.95</v>
      </c>
    </row>
    <row r="260" spans="1:6" x14ac:dyDescent="0.25">
      <c r="A260" t="s">
        <v>249</v>
      </c>
      <c r="B260" s="1">
        <f t="shared" si="20"/>
        <v>36896</v>
      </c>
      <c r="C260" s="2">
        <f t="shared" si="21"/>
        <v>48.4</v>
      </c>
      <c r="D260" s="2">
        <f t="shared" si="22"/>
        <v>1527.3500000000022</v>
      </c>
      <c r="E260" s="2">
        <f t="shared" si="18"/>
        <v>58.8</v>
      </c>
      <c r="F260" s="2">
        <f t="shared" si="19"/>
        <v>-9.5</v>
      </c>
    </row>
    <row r="261" spans="1:6" x14ac:dyDescent="0.25">
      <c r="A261" t="s">
        <v>250</v>
      </c>
      <c r="B261" s="1">
        <f t="shared" si="20"/>
        <v>36899</v>
      </c>
      <c r="C261" s="2">
        <f t="shared" si="21"/>
        <v>18.3</v>
      </c>
      <c r="D261" s="2">
        <f t="shared" si="22"/>
        <v>1545.6500000000021</v>
      </c>
      <c r="E261" s="2">
        <f t="shared" si="18"/>
        <v>18.3</v>
      </c>
      <c r="F261" s="2">
        <f t="shared" si="19"/>
        <v>-7.7</v>
      </c>
    </row>
    <row r="262" spans="1:6" x14ac:dyDescent="0.25">
      <c r="A262" t="s">
        <v>251</v>
      </c>
      <c r="B262" s="1">
        <f t="shared" si="20"/>
        <v>36900</v>
      </c>
      <c r="C262" s="2">
        <f t="shared" si="21"/>
        <v>-15.3</v>
      </c>
      <c r="D262" s="2">
        <f t="shared" si="22"/>
        <v>1530.3500000000022</v>
      </c>
      <c r="E262" s="2">
        <f t="shared" si="18"/>
        <v>13.3</v>
      </c>
      <c r="F262" s="2">
        <f t="shared" si="19"/>
        <v>-23.1</v>
      </c>
    </row>
    <row r="263" spans="1:6" x14ac:dyDescent="0.25">
      <c r="A263" t="s">
        <v>252</v>
      </c>
      <c r="B263" s="1">
        <f t="shared" si="20"/>
        <v>36901</v>
      </c>
      <c r="C263" s="2">
        <f t="shared" si="21"/>
        <v>3.9</v>
      </c>
      <c r="D263" s="2">
        <f t="shared" si="22"/>
        <v>1534.2500000000023</v>
      </c>
      <c r="E263" s="2">
        <f t="shared" si="18"/>
        <v>35.75</v>
      </c>
      <c r="F263" s="2">
        <f t="shared" si="19"/>
        <v>-4.25</v>
      </c>
    </row>
    <row r="264" spans="1:6" x14ac:dyDescent="0.25">
      <c r="A264" t="s">
        <v>253</v>
      </c>
      <c r="B264" s="1">
        <f t="shared" si="20"/>
        <v>36902</v>
      </c>
      <c r="C264" s="2">
        <f t="shared" si="21"/>
        <v>6.45</v>
      </c>
      <c r="D264" s="2">
        <f t="shared" si="22"/>
        <v>1540.7000000000023</v>
      </c>
      <c r="E264" s="2">
        <f t="shared" si="18"/>
        <v>26.6</v>
      </c>
      <c r="F264" s="2">
        <f t="shared" si="19"/>
        <v>-3.1</v>
      </c>
    </row>
    <row r="265" spans="1:6" x14ac:dyDescent="0.25">
      <c r="A265" t="s">
        <v>254</v>
      </c>
      <c r="B265" s="1">
        <f t="shared" si="20"/>
        <v>36903</v>
      </c>
      <c r="C265" s="2">
        <f t="shared" si="21"/>
        <v>-37</v>
      </c>
      <c r="D265" s="2">
        <f t="shared" si="22"/>
        <v>1503.7000000000023</v>
      </c>
      <c r="E265" s="2">
        <f t="shared" si="18"/>
        <v>26</v>
      </c>
      <c r="F265" s="2">
        <f t="shared" si="19"/>
        <v>-43.4</v>
      </c>
    </row>
    <row r="266" spans="1:6" x14ac:dyDescent="0.25">
      <c r="A266" t="s">
        <v>255</v>
      </c>
      <c r="B266" s="1">
        <f t="shared" si="20"/>
        <v>36907</v>
      </c>
      <c r="C266" s="2">
        <f t="shared" si="21"/>
        <v>-8.3000000000000007</v>
      </c>
      <c r="D266" s="2">
        <f t="shared" si="22"/>
        <v>1495.4000000000024</v>
      </c>
      <c r="E266" s="2">
        <f t="shared" si="18"/>
        <v>5.8</v>
      </c>
      <c r="F266" s="2">
        <f t="shared" si="19"/>
        <v>-14.7</v>
      </c>
    </row>
    <row r="267" spans="1:6" x14ac:dyDescent="0.25">
      <c r="A267" t="s">
        <v>256</v>
      </c>
      <c r="B267" s="1">
        <f t="shared" si="20"/>
        <v>36908</v>
      </c>
      <c r="C267" s="2">
        <f t="shared" si="21"/>
        <v>-0.3</v>
      </c>
      <c r="D267" s="2">
        <f t="shared" si="22"/>
        <v>1495.1000000000024</v>
      </c>
      <c r="E267" s="2">
        <f t="shared" si="18"/>
        <v>6.05</v>
      </c>
      <c r="F267" s="2">
        <f t="shared" si="19"/>
        <v>-12.95</v>
      </c>
    </row>
    <row r="268" spans="1:6" x14ac:dyDescent="0.25">
      <c r="A268" t="s">
        <v>257</v>
      </c>
      <c r="B268" s="1">
        <f t="shared" si="20"/>
        <v>36909</v>
      </c>
      <c r="C268" s="2">
        <f t="shared" si="21"/>
        <v>3.5</v>
      </c>
      <c r="D268" s="2">
        <f t="shared" si="22"/>
        <v>1498.6000000000024</v>
      </c>
      <c r="E268" s="2">
        <f t="shared" ref="E268:E331" si="23">VALUE(MID($A268,46,7))</f>
        <v>18.399999999999999</v>
      </c>
      <c r="F268" s="2">
        <f t="shared" ref="F268:F331" si="24">VALUE(MID($A268,55,8))</f>
        <v>-2.6</v>
      </c>
    </row>
    <row r="269" spans="1:6" x14ac:dyDescent="0.25">
      <c r="A269" t="s">
        <v>258</v>
      </c>
      <c r="B269" s="1">
        <f t="shared" si="20"/>
        <v>36910</v>
      </c>
      <c r="C269" s="2">
        <f t="shared" si="21"/>
        <v>15.25</v>
      </c>
      <c r="D269" s="2">
        <f t="shared" si="22"/>
        <v>1513.8500000000024</v>
      </c>
      <c r="E269" s="2">
        <f t="shared" si="23"/>
        <v>40.35</v>
      </c>
      <c r="F269" s="2">
        <f t="shared" si="24"/>
        <v>0</v>
      </c>
    </row>
    <row r="270" spans="1:6" x14ac:dyDescent="0.25">
      <c r="A270" t="s">
        <v>259</v>
      </c>
      <c r="B270" s="1">
        <f t="shared" ref="B270:B333" si="25">VALUE(LEFT(A270,10))</f>
        <v>36913</v>
      </c>
      <c r="C270" s="2">
        <f t="shared" ref="C270:C333" si="26">VALUE(MID(A270,15,7))</f>
        <v>-4.9000000000000004</v>
      </c>
      <c r="D270" s="2">
        <f t="shared" ref="D270:D333" si="27">D269+C270</f>
        <v>1508.9500000000023</v>
      </c>
      <c r="E270" s="2">
        <f t="shared" si="23"/>
        <v>14.5</v>
      </c>
      <c r="F270" s="2">
        <f t="shared" si="24"/>
        <v>-5.95</v>
      </c>
    </row>
    <row r="271" spans="1:6" x14ac:dyDescent="0.25">
      <c r="A271" t="s">
        <v>260</v>
      </c>
      <c r="B271" s="1">
        <f t="shared" si="25"/>
        <v>36914</v>
      </c>
      <c r="C271" s="2">
        <f t="shared" si="26"/>
        <v>11.45</v>
      </c>
      <c r="D271" s="2">
        <f t="shared" si="27"/>
        <v>1520.4000000000024</v>
      </c>
      <c r="E271" s="2">
        <f t="shared" si="23"/>
        <v>21.6</v>
      </c>
      <c r="F271" s="2">
        <f t="shared" si="24"/>
        <v>-7.9</v>
      </c>
    </row>
    <row r="272" spans="1:6" x14ac:dyDescent="0.25">
      <c r="A272" t="s">
        <v>261</v>
      </c>
      <c r="B272" s="1">
        <f t="shared" si="25"/>
        <v>36915</v>
      </c>
      <c r="C272" s="2">
        <f t="shared" si="26"/>
        <v>-14.85</v>
      </c>
      <c r="D272" s="2">
        <f t="shared" si="27"/>
        <v>1505.5500000000025</v>
      </c>
      <c r="E272" s="2">
        <f t="shared" si="23"/>
        <v>1</v>
      </c>
      <c r="F272" s="2">
        <f t="shared" si="24"/>
        <v>-15.7</v>
      </c>
    </row>
    <row r="273" spans="1:6" x14ac:dyDescent="0.25">
      <c r="A273" t="s">
        <v>262</v>
      </c>
      <c r="B273" s="1">
        <f t="shared" si="25"/>
        <v>36916</v>
      </c>
      <c r="C273" s="2">
        <f t="shared" si="26"/>
        <v>-15.3</v>
      </c>
      <c r="D273" s="2">
        <f t="shared" si="27"/>
        <v>1490.2500000000025</v>
      </c>
      <c r="E273" s="2">
        <f t="shared" si="23"/>
        <v>10</v>
      </c>
      <c r="F273" s="2">
        <f t="shared" si="24"/>
        <v>-20.65</v>
      </c>
    </row>
    <row r="274" spans="1:6" x14ac:dyDescent="0.25">
      <c r="A274" t="s">
        <v>263</v>
      </c>
      <c r="B274" s="1">
        <f t="shared" si="25"/>
        <v>36917</v>
      </c>
      <c r="C274" s="2">
        <f t="shared" si="26"/>
        <v>2.4</v>
      </c>
      <c r="D274" s="2">
        <f t="shared" si="27"/>
        <v>1492.6500000000026</v>
      </c>
      <c r="E274" s="2">
        <f t="shared" si="23"/>
        <v>5.6</v>
      </c>
      <c r="F274" s="2">
        <f t="shared" si="24"/>
        <v>-10.199999999999999</v>
      </c>
    </row>
    <row r="275" spans="1:6" x14ac:dyDescent="0.25">
      <c r="A275" t="s">
        <v>264</v>
      </c>
      <c r="B275" s="1">
        <f t="shared" si="25"/>
        <v>36920</v>
      </c>
      <c r="C275" s="2">
        <f t="shared" si="26"/>
        <v>4.55</v>
      </c>
      <c r="D275" s="2">
        <f t="shared" si="27"/>
        <v>1497.2000000000025</v>
      </c>
      <c r="E275" s="2">
        <f t="shared" si="23"/>
        <v>6.5</v>
      </c>
      <c r="F275" s="2">
        <f t="shared" si="24"/>
        <v>-2.25</v>
      </c>
    </row>
    <row r="276" spans="1:6" x14ac:dyDescent="0.25">
      <c r="A276" t="s">
        <v>265</v>
      </c>
      <c r="B276" s="1">
        <f t="shared" si="25"/>
        <v>36921</v>
      </c>
      <c r="C276" s="2">
        <f t="shared" si="26"/>
        <v>-0.05</v>
      </c>
      <c r="D276" s="2">
        <f t="shared" si="27"/>
        <v>1497.1500000000026</v>
      </c>
      <c r="E276" s="2">
        <f t="shared" si="23"/>
        <v>5.8</v>
      </c>
      <c r="F276" s="2">
        <f t="shared" si="24"/>
        <v>-5.9</v>
      </c>
    </row>
    <row r="277" spans="1:6" x14ac:dyDescent="0.25">
      <c r="A277" t="s">
        <v>266</v>
      </c>
      <c r="B277" s="1">
        <f t="shared" si="25"/>
        <v>36923</v>
      </c>
      <c r="C277" s="2">
        <f t="shared" si="26"/>
        <v>-5.6</v>
      </c>
      <c r="D277" s="2">
        <f t="shared" si="27"/>
        <v>1491.5500000000027</v>
      </c>
      <c r="E277" s="2">
        <f t="shared" si="23"/>
        <v>5.05</v>
      </c>
      <c r="F277" s="2">
        <f t="shared" si="24"/>
        <v>-6.9</v>
      </c>
    </row>
    <row r="278" spans="1:6" x14ac:dyDescent="0.25">
      <c r="A278" t="s">
        <v>267</v>
      </c>
      <c r="B278" s="1">
        <f t="shared" si="25"/>
        <v>36924</v>
      </c>
      <c r="C278" s="2">
        <f t="shared" si="26"/>
        <v>23.65</v>
      </c>
      <c r="D278" s="2">
        <f t="shared" si="27"/>
        <v>1515.2000000000028</v>
      </c>
      <c r="E278" s="2">
        <f t="shared" si="23"/>
        <v>24.8</v>
      </c>
      <c r="F278" s="2">
        <f t="shared" si="24"/>
        <v>-11.7</v>
      </c>
    </row>
    <row r="279" spans="1:6" x14ac:dyDescent="0.25">
      <c r="A279" t="s">
        <v>268</v>
      </c>
      <c r="B279" s="1">
        <f t="shared" si="25"/>
        <v>36927</v>
      </c>
      <c r="C279" s="2">
        <f t="shared" si="26"/>
        <v>14.25</v>
      </c>
      <c r="D279" s="2">
        <f t="shared" si="27"/>
        <v>1529.4500000000028</v>
      </c>
      <c r="E279" s="2">
        <f t="shared" si="23"/>
        <v>14.7</v>
      </c>
      <c r="F279" s="2">
        <f t="shared" si="24"/>
        <v>-1.45</v>
      </c>
    </row>
    <row r="280" spans="1:6" x14ac:dyDescent="0.25">
      <c r="A280" t="s">
        <v>269</v>
      </c>
      <c r="B280" s="1">
        <f t="shared" si="25"/>
        <v>36928</v>
      </c>
      <c r="C280" s="2">
        <f t="shared" si="26"/>
        <v>13.75</v>
      </c>
      <c r="D280" s="2">
        <f t="shared" si="27"/>
        <v>1543.2000000000028</v>
      </c>
      <c r="E280" s="2">
        <f t="shared" si="23"/>
        <v>15.2</v>
      </c>
      <c r="F280" s="2">
        <f t="shared" si="24"/>
        <v>-1.5</v>
      </c>
    </row>
    <row r="281" spans="1:6" x14ac:dyDescent="0.25">
      <c r="A281" t="s">
        <v>270</v>
      </c>
      <c r="B281" s="1">
        <f t="shared" si="25"/>
        <v>36929</v>
      </c>
      <c r="C281" s="2">
        <f t="shared" si="26"/>
        <v>3.8</v>
      </c>
      <c r="D281" s="2">
        <f t="shared" si="27"/>
        <v>1547.0000000000027</v>
      </c>
      <c r="E281" s="2">
        <f t="shared" si="23"/>
        <v>20.149999999999999</v>
      </c>
      <c r="F281" s="2">
        <f t="shared" si="24"/>
        <v>-0.25</v>
      </c>
    </row>
    <row r="282" spans="1:6" x14ac:dyDescent="0.25">
      <c r="A282" t="s">
        <v>271</v>
      </c>
      <c r="B282" s="1">
        <f t="shared" si="25"/>
        <v>36930</v>
      </c>
      <c r="C282" s="2">
        <f t="shared" si="26"/>
        <v>0.2</v>
      </c>
      <c r="D282" s="2">
        <f t="shared" si="27"/>
        <v>1547.2000000000028</v>
      </c>
      <c r="E282" s="2">
        <f t="shared" si="23"/>
        <v>8.8000000000000007</v>
      </c>
      <c r="F282" s="2">
        <f t="shared" si="24"/>
        <v>-11.6</v>
      </c>
    </row>
    <row r="283" spans="1:6" x14ac:dyDescent="0.25">
      <c r="A283" t="s">
        <v>272</v>
      </c>
      <c r="B283" s="1">
        <f t="shared" si="25"/>
        <v>36931</v>
      </c>
      <c r="C283" s="2">
        <f t="shared" si="26"/>
        <v>7.65</v>
      </c>
      <c r="D283" s="2">
        <f t="shared" si="27"/>
        <v>1554.8500000000029</v>
      </c>
      <c r="E283" s="2">
        <f t="shared" si="23"/>
        <v>12.55</v>
      </c>
      <c r="F283" s="2">
        <f t="shared" si="24"/>
        <v>-8.9499999999999993</v>
      </c>
    </row>
    <row r="284" spans="1:6" x14ac:dyDescent="0.25">
      <c r="A284" t="s">
        <v>273</v>
      </c>
      <c r="B284" s="1">
        <f t="shared" si="25"/>
        <v>36934</v>
      </c>
      <c r="C284" s="2">
        <f t="shared" si="26"/>
        <v>-0.9</v>
      </c>
      <c r="D284" s="2">
        <f t="shared" si="27"/>
        <v>1553.9500000000028</v>
      </c>
      <c r="E284" s="2">
        <f t="shared" si="23"/>
        <v>0</v>
      </c>
      <c r="F284" s="2">
        <f t="shared" si="24"/>
        <v>-1.7</v>
      </c>
    </row>
    <row r="285" spans="1:6" x14ac:dyDescent="0.25">
      <c r="A285" t="s">
        <v>274</v>
      </c>
      <c r="B285" s="1">
        <f t="shared" si="25"/>
        <v>36935</v>
      </c>
      <c r="C285" s="2">
        <f t="shared" si="26"/>
        <v>9.4499999999999993</v>
      </c>
      <c r="D285" s="2">
        <f t="shared" si="27"/>
        <v>1563.4000000000028</v>
      </c>
      <c r="E285" s="2">
        <f t="shared" si="23"/>
        <v>9.4499999999999993</v>
      </c>
      <c r="F285" s="2">
        <f t="shared" si="24"/>
        <v>-6.95</v>
      </c>
    </row>
    <row r="286" spans="1:6" x14ac:dyDescent="0.25">
      <c r="A286" t="s">
        <v>275</v>
      </c>
      <c r="B286" s="1">
        <f t="shared" si="25"/>
        <v>36936</v>
      </c>
      <c r="C286" s="2">
        <f t="shared" si="26"/>
        <v>6.5</v>
      </c>
      <c r="D286" s="2">
        <f t="shared" si="27"/>
        <v>1569.9000000000028</v>
      </c>
      <c r="E286" s="2">
        <f t="shared" si="23"/>
        <v>28.6</v>
      </c>
      <c r="F286" s="2">
        <f t="shared" si="24"/>
        <v>0</v>
      </c>
    </row>
    <row r="287" spans="1:6" x14ac:dyDescent="0.25">
      <c r="A287" t="s">
        <v>276</v>
      </c>
      <c r="B287" s="1">
        <f t="shared" si="25"/>
        <v>36937</v>
      </c>
      <c r="C287" s="2">
        <f t="shared" si="26"/>
        <v>3.7</v>
      </c>
      <c r="D287" s="2">
        <f t="shared" si="27"/>
        <v>1573.6000000000029</v>
      </c>
      <c r="E287" s="2">
        <f t="shared" si="23"/>
        <v>16.05</v>
      </c>
      <c r="F287" s="2">
        <f t="shared" si="24"/>
        <v>-3.95</v>
      </c>
    </row>
    <row r="288" spans="1:6" x14ac:dyDescent="0.25">
      <c r="A288" t="s">
        <v>277</v>
      </c>
      <c r="B288" s="1">
        <f t="shared" si="25"/>
        <v>36938</v>
      </c>
      <c r="C288" s="2">
        <f t="shared" si="26"/>
        <v>-13.2</v>
      </c>
      <c r="D288" s="2">
        <f t="shared" si="27"/>
        <v>1560.4000000000028</v>
      </c>
      <c r="E288" s="2">
        <f t="shared" si="23"/>
        <v>4.6500000000000004</v>
      </c>
      <c r="F288" s="2">
        <f t="shared" si="24"/>
        <v>-15.85</v>
      </c>
    </row>
    <row r="289" spans="1:6" x14ac:dyDescent="0.25">
      <c r="A289" t="s">
        <v>278</v>
      </c>
      <c r="B289" s="1">
        <f t="shared" si="25"/>
        <v>36942</v>
      </c>
      <c r="C289" s="2">
        <f t="shared" si="26"/>
        <v>-23.75</v>
      </c>
      <c r="D289" s="2">
        <f t="shared" si="27"/>
        <v>1536.6500000000028</v>
      </c>
      <c r="E289" s="2">
        <f t="shared" si="23"/>
        <v>10.35</v>
      </c>
      <c r="F289" s="2">
        <f t="shared" si="24"/>
        <v>-23.65</v>
      </c>
    </row>
    <row r="290" spans="1:6" x14ac:dyDescent="0.25">
      <c r="A290" t="s">
        <v>279</v>
      </c>
      <c r="B290" s="1">
        <f t="shared" si="25"/>
        <v>36943</v>
      </c>
      <c r="C290" s="2">
        <f t="shared" si="26"/>
        <v>36.950000000000003</v>
      </c>
      <c r="D290" s="2">
        <f t="shared" si="27"/>
        <v>1573.6000000000029</v>
      </c>
      <c r="E290" s="2">
        <f t="shared" si="23"/>
        <v>41.6</v>
      </c>
      <c r="F290" s="2">
        <f t="shared" si="24"/>
        <v>-7.5</v>
      </c>
    </row>
    <row r="291" spans="1:6" x14ac:dyDescent="0.25">
      <c r="A291" t="s">
        <v>280</v>
      </c>
      <c r="B291" s="1">
        <f t="shared" si="25"/>
        <v>36944</v>
      </c>
      <c r="C291" s="2">
        <f t="shared" si="26"/>
        <v>17.75</v>
      </c>
      <c r="D291" s="2">
        <f t="shared" si="27"/>
        <v>1591.3500000000029</v>
      </c>
      <c r="E291" s="2">
        <f t="shared" si="23"/>
        <v>17.75</v>
      </c>
      <c r="F291" s="2">
        <f t="shared" si="24"/>
        <v>-50.2</v>
      </c>
    </row>
    <row r="292" spans="1:6" x14ac:dyDescent="0.25">
      <c r="A292" t="s">
        <v>281</v>
      </c>
      <c r="B292" s="1">
        <f t="shared" si="25"/>
        <v>36945</v>
      </c>
      <c r="C292" s="2">
        <f t="shared" si="26"/>
        <v>6.2</v>
      </c>
      <c r="D292" s="2">
        <f t="shared" si="27"/>
        <v>1597.5500000000029</v>
      </c>
      <c r="E292" s="2">
        <f t="shared" si="23"/>
        <v>18.05</v>
      </c>
      <c r="F292" s="2">
        <f t="shared" si="24"/>
        <v>-17.95</v>
      </c>
    </row>
    <row r="293" spans="1:6" x14ac:dyDescent="0.25">
      <c r="A293" t="s">
        <v>282</v>
      </c>
      <c r="B293" s="1">
        <f t="shared" si="25"/>
        <v>36948</v>
      </c>
      <c r="C293" s="2">
        <f t="shared" si="26"/>
        <v>7.65</v>
      </c>
      <c r="D293" s="2">
        <f t="shared" si="27"/>
        <v>1605.200000000003</v>
      </c>
      <c r="E293" s="2">
        <f t="shared" si="23"/>
        <v>7.65</v>
      </c>
      <c r="F293" s="2">
        <f t="shared" si="24"/>
        <v>-6.2</v>
      </c>
    </row>
    <row r="294" spans="1:6" x14ac:dyDescent="0.25">
      <c r="A294" t="s">
        <v>283</v>
      </c>
      <c r="B294" s="1">
        <f t="shared" si="25"/>
        <v>36949</v>
      </c>
      <c r="C294" s="2">
        <f t="shared" si="26"/>
        <v>25.8</v>
      </c>
      <c r="D294" s="2">
        <f t="shared" si="27"/>
        <v>1631.000000000003</v>
      </c>
      <c r="E294" s="2">
        <f t="shared" si="23"/>
        <v>25.8</v>
      </c>
      <c r="F294" s="2">
        <f t="shared" si="24"/>
        <v>-1.95</v>
      </c>
    </row>
    <row r="295" spans="1:6" x14ac:dyDescent="0.25">
      <c r="A295" t="s">
        <v>284</v>
      </c>
      <c r="B295" s="1">
        <f t="shared" si="25"/>
        <v>36951</v>
      </c>
      <c r="C295" s="2">
        <f t="shared" si="26"/>
        <v>-11.8</v>
      </c>
      <c r="D295" s="2">
        <f t="shared" si="27"/>
        <v>1619.200000000003</v>
      </c>
      <c r="E295" s="2">
        <f t="shared" si="23"/>
        <v>6.55</v>
      </c>
      <c r="F295" s="2">
        <f t="shared" si="24"/>
        <v>-27.45</v>
      </c>
    </row>
    <row r="296" spans="1:6" x14ac:dyDescent="0.25">
      <c r="A296" t="s">
        <v>285</v>
      </c>
      <c r="B296" s="1">
        <f t="shared" si="25"/>
        <v>36952</v>
      </c>
      <c r="C296" s="2">
        <f t="shared" si="26"/>
        <v>33.9</v>
      </c>
      <c r="D296" s="2">
        <f t="shared" si="27"/>
        <v>1653.1000000000031</v>
      </c>
      <c r="E296" s="2">
        <f t="shared" si="23"/>
        <v>35.549999999999997</v>
      </c>
      <c r="F296" s="2">
        <f t="shared" si="24"/>
        <v>-6.75</v>
      </c>
    </row>
    <row r="297" spans="1:6" x14ac:dyDescent="0.25">
      <c r="A297" t="s">
        <v>286</v>
      </c>
      <c r="B297" s="1">
        <f t="shared" si="25"/>
        <v>36955</v>
      </c>
      <c r="C297" s="2">
        <f t="shared" si="26"/>
        <v>0.1</v>
      </c>
      <c r="D297" s="2">
        <f t="shared" si="27"/>
        <v>1653.200000000003</v>
      </c>
      <c r="E297" s="2">
        <f t="shared" si="23"/>
        <v>6</v>
      </c>
      <c r="F297" s="2">
        <f t="shared" si="24"/>
        <v>-4.45</v>
      </c>
    </row>
    <row r="298" spans="1:6" x14ac:dyDescent="0.25">
      <c r="A298" t="s">
        <v>287</v>
      </c>
      <c r="B298" s="1">
        <f t="shared" si="25"/>
        <v>36956</v>
      </c>
      <c r="C298" s="2">
        <f t="shared" si="26"/>
        <v>-14.2</v>
      </c>
      <c r="D298" s="2">
        <f t="shared" si="27"/>
        <v>1639.000000000003</v>
      </c>
      <c r="E298" s="2">
        <f t="shared" si="23"/>
        <v>12.05</v>
      </c>
      <c r="F298" s="2">
        <f t="shared" si="24"/>
        <v>-17.75</v>
      </c>
    </row>
    <row r="299" spans="1:6" x14ac:dyDescent="0.25">
      <c r="A299" t="s">
        <v>288</v>
      </c>
      <c r="B299" s="1">
        <f t="shared" si="25"/>
        <v>36957</v>
      </c>
      <c r="C299" s="2">
        <f t="shared" si="26"/>
        <v>26.55</v>
      </c>
      <c r="D299" s="2">
        <f t="shared" si="27"/>
        <v>1665.5500000000029</v>
      </c>
      <c r="E299" s="2">
        <f t="shared" si="23"/>
        <v>27.25</v>
      </c>
      <c r="F299" s="2">
        <f t="shared" si="24"/>
        <v>-2.4500000000000002</v>
      </c>
    </row>
    <row r="300" spans="1:6" x14ac:dyDescent="0.25">
      <c r="A300" t="s">
        <v>289</v>
      </c>
      <c r="B300" s="1">
        <f t="shared" si="25"/>
        <v>36958</v>
      </c>
      <c r="C300" s="2">
        <f t="shared" si="26"/>
        <v>13.7</v>
      </c>
      <c r="D300" s="2">
        <f t="shared" si="27"/>
        <v>1679.250000000003</v>
      </c>
      <c r="E300" s="2">
        <f t="shared" si="23"/>
        <v>15.15</v>
      </c>
      <c r="F300" s="2">
        <f t="shared" si="24"/>
        <v>-1</v>
      </c>
    </row>
    <row r="301" spans="1:6" x14ac:dyDescent="0.25">
      <c r="A301" t="s">
        <v>290</v>
      </c>
      <c r="B301" s="1">
        <f t="shared" si="25"/>
        <v>36959</v>
      </c>
      <c r="C301" s="2">
        <f t="shared" si="26"/>
        <v>23.9</v>
      </c>
      <c r="D301" s="2">
        <f t="shared" si="27"/>
        <v>1703.150000000003</v>
      </c>
      <c r="E301" s="2">
        <f t="shared" si="23"/>
        <v>35.049999999999997</v>
      </c>
      <c r="F301" s="2">
        <f t="shared" si="24"/>
        <v>-12.95</v>
      </c>
    </row>
    <row r="302" spans="1:6" x14ac:dyDescent="0.25">
      <c r="A302" t="s">
        <v>291</v>
      </c>
      <c r="B302" s="1">
        <f t="shared" si="25"/>
        <v>36962</v>
      </c>
      <c r="C302" s="2">
        <f t="shared" si="26"/>
        <v>19.25</v>
      </c>
      <c r="D302" s="2">
        <f t="shared" si="27"/>
        <v>1722.400000000003</v>
      </c>
      <c r="E302" s="2">
        <f t="shared" si="23"/>
        <v>32.15</v>
      </c>
      <c r="F302" s="2">
        <f t="shared" si="24"/>
        <v>-28.85</v>
      </c>
    </row>
    <row r="303" spans="1:6" x14ac:dyDescent="0.25">
      <c r="A303" t="s">
        <v>292</v>
      </c>
      <c r="B303" s="1">
        <f t="shared" si="25"/>
        <v>36963</v>
      </c>
      <c r="C303" s="2">
        <f t="shared" si="26"/>
        <v>0</v>
      </c>
      <c r="D303" s="2">
        <f t="shared" si="27"/>
        <v>1722.400000000003</v>
      </c>
      <c r="E303" s="2">
        <f t="shared" si="23"/>
        <v>18.850000000000001</v>
      </c>
      <c r="F303" s="2">
        <f t="shared" si="24"/>
        <v>-4.6500000000000004</v>
      </c>
    </row>
    <row r="304" spans="1:6" x14ac:dyDescent="0.25">
      <c r="A304" t="s">
        <v>293</v>
      </c>
      <c r="B304" s="1">
        <f t="shared" si="25"/>
        <v>36964</v>
      </c>
      <c r="C304" s="2">
        <f t="shared" si="26"/>
        <v>-20.95</v>
      </c>
      <c r="D304" s="2">
        <f t="shared" si="27"/>
        <v>1701.450000000003</v>
      </c>
      <c r="E304" s="2">
        <f t="shared" si="23"/>
        <v>43.5</v>
      </c>
      <c r="F304" s="2">
        <f t="shared" si="24"/>
        <v>-28.3</v>
      </c>
    </row>
    <row r="305" spans="1:6" x14ac:dyDescent="0.25">
      <c r="A305" t="s">
        <v>294</v>
      </c>
      <c r="B305" s="1">
        <f t="shared" si="25"/>
        <v>36965</v>
      </c>
      <c r="C305" s="2">
        <f t="shared" si="26"/>
        <v>-3.05</v>
      </c>
      <c r="D305" s="2">
        <f t="shared" si="27"/>
        <v>1698.400000000003</v>
      </c>
      <c r="E305" s="2">
        <f t="shared" si="23"/>
        <v>14.75</v>
      </c>
      <c r="F305" s="2">
        <f t="shared" si="24"/>
        <v>-9.65</v>
      </c>
    </row>
    <row r="306" spans="1:6" x14ac:dyDescent="0.25">
      <c r="A306" t="s">
        <v>295</v>
      </c>
      <c r="B306" s="1">
        <f t="shared" si="25"/>
        <v>36966</v>
      </c>
      <c r="C306" s="2">
        <f t="shared" si="26"/>
        <v>-4</v>
      </c>
      <c r="D306" s="2">
        <f t="shared" si="27"/>
        <v>1694.400000000003</v>
      </c>
      <c r="E306" s="2">
        <f t="shared" si="23"/>
        <v>34.049999999999997</v>
      </c>
      <c r="F306" s="2">
        <f t="shared" si="24"/>
        <v>-15.05</v>
      </c>
    </row>
    <row r="307" spans="1:6" x14ac:dyDescent="0.25">
      <c r="A307" t="s">
        <v>296</v>
      </c>
      <c r="B307" s="1">
        <f t="shared" si="25"/>
        <v>36969</v>
      </c>
      <c r="C307" s="2">
        <f t="shared" si="26"/>
        <v>12.95</v>
      </c>
      <c r="D307" s="2">
        <f t="shared" si="27"/>
        <v>1707.3500000000031</v>
      </c>
      <c r="E307" s="2">
        <f t="shared" si="23"/>
        <v>24.6</v>
      </c>
      <c r="F307" s="2">
        <f t="shared" si="24"/>
        <v>-18.899999999999999</v>
      </c>
    </row>
    <row r="308" spans="1:6" x14ac:dyDescent="0.25">
      <c r="A308" t="s">
        <v>297</v>
      </c>
      <c r="B308" s="1">
        <f t="shared" si="25"/>
        <v>36970</v>
      </c>
      <c r="C308" s="2">
        <f t="shared" si="26"/>
        <v>-15.45</v>
      </c>
      <c r="D308" s="2">
        <f t="shared" si="27"/>
        <v>1691.900000000003</v>
      </c>
      <c r="E308" s="2">
        <f t="shared" si="23"/>
        <v>26.15</v>
      </c>
      <c r="F308" s="2">
        <f t="shared" si="24"/>
        <v>-16.75</v>
      </c>
    </row>
    <row r="309" spans="1:6" x14ac:dyDescent="0.25">
      <c r="A309" t="s">
        <v>298</v>
      </c>
      <c r="B309" s="1">
        <f t="shared" si="25"/>
        <v>36971</v>
      </c>
      <c r="C309" s="2">
        <f t="shared" si="26"/>
        <v>15.95</v>
      </c>
      <c r="D309" s="2">
        <f t="shared" si="27"/>
        <v>1707.8500000000031</v>
      </c>
      <c r="E309" s="2">
        <f t="shared" si="23"/>
        <v>15.95</v>
      </c>
      <c r="F309" s="2">
        <f t="shared" si="24"/>
        <v>-20.75</v>
      </c>
    </row>
    <row r="310" spans="1:6" x14ac:dyDescent="0.25">
      <c r="A310" t="s">
        <v>299</v>
      </c>
      <c r="B310" s="1">
        <f t="shared" si="25"/>
        <v>36972</v>
      </c>
      <c r="C310" s="2">
        <f t="shared" si="26"/>
        <v>-44.3</v>
      </c>
      <c r="D310" s="2">
        <f t="shared" si="27"/>
        <v>1663.5500000000031</v>
      </c>
      <c r="E310" s="2">
        <f t="shared" si="23"/>
        <v>4</v>
      </c>
      <c r="F310" s="2">
        <f t="shared" si="24"/>
        <v>-60.15</v>
      </c>
    </row>
    <row r="311" spans="1:6" x14ac:dyDescent="0.25">
      <c r="A311" t="s">
        <v>300</v>
      </c>
      <c r="B311" s="1">
        <f t="shared" si="25"/>
        <v>36973</v>
      </c>
      <c r="C311" s="2">
        <f t="shared" si="26"/>
        <v>-27.45</v>
      </c>
      <c r="D311" s="2">
        <f t="shared" si="27"/>
        <v>1636.1000000000031</v>
      </c>
      <c r="E311" s="2">
        <f t="shared" si="23"/>
        <v>20</v>
      </c>
      <c r="F311" s="2">
        <f t="shared" si="24"/>
        <v>-50.3</v>
      </c>
    </row>
    <row r="312" spans="1:6" x14ac:dyDescent="0.25">
      <c r="A312" t="s">
        <v>301</v>
      </c>
      <c r="B312" s="1">
        <f t="shared" si="25"/>
        <v>36976</v>
      </c>
      <c r="C312" s="2">
        <f t="shared" si="26"/>
        <v>-14.3</v>
      </c>
      <c r="D312" s="2">
        <f t="shared" si="27"/>
        <v>1621.8000000000031</v>
      </c>
      <c r="E312" s="2">
        <f t="shared" si="23"/>
        <v>5.75</v>
      </c>
      <c r="F312" s="2">
        <f t="shared" si="24"/>
        <v>-16.45</v>
      </c>
    </row>
    <row r="313" spans="1:6" x14ac:dyDescent="0.25">
      <c r="A313" t="s">
        <v>302</v>
      </c>
      <c r="B313" s="1">
        <f t="shared" si="25"/>
        <v>36977</v>
      </c>
      <c r="C313" s="2">
        <f t="shared" si="26"/>
        <v>12</v>
      </c>
      <c r="D313" s="2">
        <f t="shared" si="27"/>
        <v>1633.8000000000031</v>
      </c>
      <c r="E313" s="2">
        <f t="shared" si="23"/>
        <v>14.7</v>
      </c>
      <c r="F313" s="2">
        <f t="shared" si="24"/>
        <v>-3.3</v>
      </c>
    </row>
    <row r="314" spans="1:6" x14ac:dyDescent="0.25">
      <c r="A314" t="s">
        <v>303</v>
      </c>
      <c r="B314" s="1">
        <f t="shared" si="25"/>
        <v>36978</v>
      </c>
      <c r="C314" s="2">
        <f t="shared" si="26"/>
        <v>-8.35</v>
      </c>
      <c r="D314" s="2">
        <f t="shared" si="27"/>
        <v>1625.4500000000032</v>
      </c>
      <c r="E314" s="2">
        <f t="shared" si="23"/>
        <v>6.55</v>
      </c>
      <c r="F314" s="2">
        <f t="shared" si="24"/>
        <v>-17.95</v>
      </c>
    </row>
    <row r="315" spans="1:6" x14ac:dyDescent="0.25">
      <c r="A315" t="s">
        <v>304</v>
      </c>
      <c r="B315" s="1">
        <f t="shared" si="25"/>
        <v>36979</v>
      </c>
      <c r="C315" s="2">
        <f t="shared" si="26"/>
        <v>-5.75</v>
      </c>
      <c r="D315" s="2">
        <f t="shared" si="27"/>
        <v>1619.7000000000032</v>
      </c>
      <c r="E315" s="2">
        <f t="shared" si="23"/>
        <v>11.1</v>
      </c>
      <c r="F315" s="2">
        <f t="shared" si="24"/>
        <v>-21.3</v>
      </c>
    </row>
    <row r="316" spans="1:6" x14ac:dyDescent="0.25">
      <c r="A316" t="s">
        <v>305</v>
      </c>
      <c r="B316" s="1">
        <f t="shared" si="25"/>
        <v>36983</v>
      </c>
      <c r="C316" s="2">
        <f t="shared" si="26"/>
        <v>-2.4</v>
      </c>
      <c r="D316" s="2">
        <f t="shared" si="27"/>
        <v>1617.3000000000031</v>
      </c>
      <c r="E316" s="2">
        <f t="shared" si="23"/>
        <v>5.05</v>
      </c>
      <c r="F316" s="2">
        <f t="shared" si="24"/>
        <v>-15.5</v>
      </c>
    </row>
    <row r="317" spans="1:6" x14ac:dyDescent="0.25">
      <c r="A317" t="s">
        <v>306</v>
      </c>
      <c r="B317" s="1">
        <f t="shared" si="25"/>
        <v>36984</v>
      </c>
      <c r="C317" s="2">
        <f t="shared" si="26"/>
        <v>31.4</v>
      </c>
      <c r="D317" s="2">
        <f t="shared" si="27"/>
        <v>1648.7000000000032</v>
      </c>
      <c r="E317" s="2">
        <f t="shared" si="23"/>
        <v>42.3</v>
      </c>
      <c r="F317" s="2">
        <f t="shared" si="24"/>
        <v>-12.7</v>
      </c>
    </row>
    <row r="318" spans="1:6" x14ac:dyDescent="0.25">
      <c r="A318" t="s">
        <v>307</v>
      </c>
      <c r="B318" s="1">
        <f t="shared" si="25"/>
        <v>36985</v>
      </c>
      <c r="C318" s="2">
        <f t="shared" si="26"/>
        <v>21.5</v>
      </c>
      <c r="D318" s="2">
        <f t="shared" si="27"/>
        <v>1670.2000000000032</v>
      </c>
      <c r="E318" s="2">
        <f t="shared" si="23"/>
        <v>21.5</v>
      </c>
      <c r="F318" s="2">
        <f t="shared" si="24"/>
        <v>-7.2</v>
      </c>
    </row>
    <row r="319" spans="1:6" x14ac:dyDescent="0.25">
      <c r="A319" t="s">
        <v>308</v>
      </c>
      <c r="B319" s="1">
        <f t="shared" si="25"/>
        <v>36986</v>
      </c>
      <c r="C319" s="2">
        <f t="shared" si="26"/>
        <v>7.2</v>
      </c>
      <c r="D319" s="2">
        <f t="shared" si="27"/>
        <v>1677.4000000000033</v>
      </c>
      <c r="E319" s="2">
        <f t="shared" si="23"/>
        <v>14.1</v>
      </c>
      <c r="F319" s="2">
        <f t="shared" si="24"/>
        <v>-20.5</v>
      </c>
    </row>
    <row r="320" spans="1:6" x14ac:dyDescent="0.25">
      <c r="A320" t="s">
        <v>309</v>
      </c>
      <c r="B320" s="1">
        <f t="shared" si="25"/>
        <v>36987</v>
      </c>
      <c r="C320" s="2">
        <f t="shared" si="26"/>
        <v>-70.599999999999994</v>
      </c>
      <c r="D320" s="2">
        <f t="shared" si="27"/>
        <v>1606.8000000000034</v>
      </c>
      <c r="E320" s="2">
        <f t="shared" si="23"/>
        <v>1.5</v>
      </c>
      <c r="F320" s="2">
        <f t="shared" si="24"/>
        <v>-70.45</v>
      </c>
    </row>
    <row r="321" spans="1:6" x14ac:dyDescent="0.25">
      <c r="A321" t="s">
        <v>310</v>
      </c>
      <c r="B321" s="1">
        <f t="shared" si="25"/>
        <v>36990</v>
      </c>
      <c r="C321" s="2">
        <f t="shared" si="26"/>
        <v>-4.6500000000000004</v>
      </c>
      <c r="D321" s="2">
        <f t="shared" si="27"/>
        <v>1602.1500000000033</v>
      </c>
      <c r="E321" s="2">
        <f t="shared" si="23"/>
        <v>20.5</v>
      </c>
      <c r="F321" s="2">
        <f t="shared" si="24"/>
        <v>-22.5</v>
      </c>
    </row>
    <row r="322" spans="1:6" x14ac:dyDescent="0.25">
      <c r="A322" t="s">
        <v>311</v>
      </c>
      <c r="B322" s="1">
        <f t="shared" si="25"/>
        <v>36991</v>
      </c>
      <c r="C322" s="2">
        <f t="shared" si="26"/>
        <v>-10.050000000000001</v>
      </c>
      <c r="D322" s="2">
        <f t="shared" si="27"/>
        <v>1592.1000000000033</v>
      </c>
      <c r="E322" s="2">
        <f t="shared" si="23"/>
        <v>7.8</v>
      </c>
      <c r="F322" s="2">
        <f t="shared" si="24"/>
        <v>-20.2</v>
      </c>
    </row>
    <row r="323" spans="1:6" x14ac:dyDescent="0.25">
      <c r="A323" t="s">
        <v>312</v>
      </c>
      <c r="B323" s="1">
        <f t="shared" si="25"/>
        <v>36992</v>
      </c>
      <c r="C323" s="2">
        <f t="shared" si="26"/>
        <v>23.45</v>
      </c>
      <c r="D323" s="2">
        <f t="shared" si="27"/>
        <v>1615.5500000000034</v>
      </c>
      <c r="E323" s="2">
        <f t="shared" si="23"/>
        <v>39.799999999999997</v>
      </c>
      <c r="F323" s="2">
        <f t="shared" si="24"/>
        <v>0</v>
      </c>
    </row>
    <row r="324" spans="1:6" x14ac:dyDescent="0.25">
      <c r="A324" t="s">
        <v>313</v>
      </c>
      <c r="B324" s="1">
        <f t="shared" si="25"/>
        <v>36993</v>
      </c>
      <c r="C324" s="2">
        <f t="shared" si="26"/>
        <v>35.6</v>
      </c>
      <c r="D324" s="2">
        <f t="shared" si="27"/>
        <v>1651.1500000000033</v>
      </c>
      <c r="E324" s="2">
        <f t="shared" si="23"/>
        <v>38.75</v>
      </c>
      <c r="F324" s="2">
        <f t="shared" si="24"/>
        <v>-3</v>
      </c>
    </row>
    <row r="325" spans="1:6" x14ac:dyDescent="0.25">
      <c r="A325" t="s">
        <v>314</v>
      </c>
      <c r="B325" s="1">
        <f t="shared" si="25"/>
        <v>36997</v>
      </c>
      <c r="C325" s="2">
        <f t="shared" si="26"/>
        <v>-18.899999999999999</v>
      </c>
      <c r="D325" s="2">
        <f t="shared" si="27"/>
        <v>1632.2500000000032</v>
      </c>
      <c r="E325" s="2">
        <f t="shared" si="23"/>
        <v>2.75</v>
      </c>
      <c r="F325" s="2">
        <f t="shared" si="24"/>
        <v>-18.95</v>
      </c>
    </row>
    <row r="326" spans="1:6" x14ac:dyDescent="0.25">
      <c r="A326" t="s">
        <v>315</v>
      </c>
      <c r="B326" s="1">
        <f t="shared" si="25"/>
        <v>36998</v>
      </c>
      <c r="C326" s="2">
        <f t="shared" si="26"/>
        <v>7.2</v>
      </c>
      <c r="D326" s="2">
        <f t="shared" si="27"/>
        <v>1639.4500000000032</v>
      </c>
      <c r="E326" s="2">
        <f t="shared" si="23"/>
        <v>9.85</v>
      </c>
      <c r="F326" s="2">
        <f t="shared" si="24"/>
        <v>-16.149999999999999</v>
      </c>
    </row>
    <row r="327" spans="1:6" x14ac:dyDescent="0.25">
      <c r="A327" t="s">
        <v>316</v>
      </c>
      <c r="B327" s="1">
        <f t="shared" si="25"/>
        <v>36999</v>
      </c>
      <c r="C327" s="2">
        <f t="shared" si="26"/>
        <v>1.2</v>
      </c>
      <c r="D327" s="2">
        <f t="shared" si="27"/>
        <v>1640.6500000000033</v>
      </c>
      <c r="E327" s="2">
        <f t="shared" si="23"/>
        <v>27.35</v>
      </c>
      <c r="F327" s="2">
        <f t="shared" si="24"/>
        <v>-11.25</v>
      </c>
    </row>
    <row r="328" spans="1:6" x14ac:dyDescent="0.25">
      <c r="A328" t="s">
        <v>317</v>
      </c>
      <c r="B328" s="1">
        <f t="shared" si="25"/>
        <v>37000</v>
      </c>
      <c r="C328" s="2">
        <f t="shared" si="26"/>
        <v>-3.75</v>
      </c>
      <c r="D328" s="2">
        <f t="shared" si="27"/>
        <v>1636.9000000000033</v>
      </c>
      <c r="E328" s="2">
        <f t="shared" si="23"/>
        <v>16.600000000000001</v>
      </c>
      <c r="F328" s="2">
        <f t="shared" si="24"/>
        <v>-5.5</v>
      </c>
    </row>
    <row r="329" spans="1:6" x14ac:dyDescent="0.25">
      <c r="A329" t="s">
        <v>318</v>
      </c>
      <c r="B329" s="1">
        <f t="shared" si="25"/>
        <v>37001</v>
      </c>
      <c r="C329" s="2">
        <f t="shared" si="26"/>
        <v>-13.8</v>
      </c>
      <c r="D329" s="2">
        <f t="shared" si="27"/>
        <v>1623.1000000000033</v>
      </c>
      <c r="E329" s="2">
        <f t="shared" si="23"/>
        <v>3.55</v>
      </c>
      <c r="F329" s="2">
        <f t="shared" si="24"/>
        <v>-14.95</v>
      </c>
    </row>
    <row r="330" spans="1:6" x14ac:dyDescent="0.25">
      <c r="A330" t="s">
        <v>319</v>
      </c>
      <c r="B330" s="1">
        <f t="shared" si="25"/>
        <v>37004</v>
      </c>
      <c r="C330" s="2">
        <f t="shared" si="26"/>
        <v>2.0499999999999998</v>
      </c>
      <c r="D330" s="2">
        <f t="shared" si="27"/>
        <v>1625.1500000000033</v>
      </c>
      <c r="E330" s="2">
        <f t="shared" si="23"/>
        <v>8.25</v>
      </c>
      <c r="F330" s="2">
        <f t="shared" si="24"/>
        <v>-1.75</v>
      </c>
    </row>
    <row r="331" spans="1:6" x14ac:dyDescent="0.25">
      <c r="A331" t="s">
        <v>320</v>
      </c>
      <c r="B331" s="1">
        <f t="shared" si="25"/>
        <v>37005</v>
      </c>
      <c r="C331" s="2">
        <f t="shared" si="26"/>
        <v>11.95</v>
      </c>
      <c r="D331" s="2">
        <f t="shared" si="27"/>
        <v>1637.1000000000033</v>
      </c>
      <c r="E331" s="2">
        <f t="shared" si="23"/>
        <v>11.95</v>
      </c>
      <c r="F331" s="2">
        <f t="shared" si="24"/>
        <v>-0.85</v>
      </c>
    </row>
    <row r="332" spans="1:6" x14ac:dyDescent="0.25">
      <c r="A332" t="s">
        <v>321</v>
      </c>
      <c r="B332" s="1">
        <f t="shared" si="25"/>
        <v>37006</v>
      </c>
      <c r="C332" s="2">
        <f t="shared" si="26"/>
        <v>15.3</v>
      </c>
      <c r="D332" s="2">
        <f t="shared" si="27"/>
        <v>1652.4000000000033</v>
      </c>
      <c r="E332" s="2">
        <f t="shared" ref="E332:E395" si="28">VALUE(MID($A332,46,7))</f>
        <v>20.25</v>
      </c>
      <c r="F332" s="2">
        <f t="shared" ref="F332:F395" si="29">VALUE(MID($A332,55,8))</f>
        <v>-5.25</v>
      </c>
    </row>
    <row r="333" spans="1:6" x14ac:dyDescent="0.25">
      <c r="A333" t="s">
        <v>322</v>
      </c>
      <c r="B333" s="1">
        <f t="shared" si="25"/>
        <v>37007</v>
      </c>
      <c r="C333" s="2">
        <f t="shared" si="26"/>
        <v>-4.8</v>
      </c>
      <c r="D333" s="2">
        <f t="shared" si="27"/>
        <v>1647.6000000000033</v>
      </c>
      <c r="E333" s="2">
        <f t="shared" si="28"/>
        <v>12.3</v>
      </c>
      <c r="F333" s="2">
        <f t="shared" si="29"/>
        <v>-14.7</v>
      </c>
    </row>
    <row r="334" spans="1:6" x14ac:dyDescent="0.25">
      <c r="A334" t="s">
        <v>323</v>
      </c>
      <c r="B334" s="1">
        <f t="shared" ref="B334:B397" si="30">VALUE(LEFT(A334,10))</f>
        <v>37008</v>
      </c>
      <c r="C334" s="2">
        <f t="shared" ref="C334:C397" si="31">VALUE(MID(A334,15,7))</f>
        <v>-3.7</v>
      </c>
      <c r="D334" s="2">
        <f t="shared" ref="D334:D397" si="32">D333+C334</f>
        <v>1643.9000000000033</v>
      </c>
      <c r="E334" s="2">
        <f t="shared" si="28"/>
        <v>6.25</v>
      </c>
      <c r="F334" s="2">
        <f t="shared" si="29"/>
        <v>-4.75</v>
      </c>
    </row>
    <row r="335" spans="1:6" x14ac:dyDescent="0.25">
      <c r="A335" t="s">
        <v>324</v>
      </c>
      <c r="B335" s="1">
        <f t="shared" si="30"/>
        <v>37012</v>
      </c>
      <c r="C335" s="2">
        <f t="shared" si="31"/>
        <v>-20.55</v>
      </c>
      <c r="D335" s="2">
        <f t="shared" si="32"/>
        <v>1623.3500000000033</v>
      </c>
      <c r="E335" s="2">
        <f t="shared" si="28"/>
        <v>1.55</v>
      </c>
      <c r="F335" s="2">
        <f t="shared" si="29"/>
        <v>-21.95</v>
      </c>
    </row>
    <row r="336" spans="1:6" x14ac:dyDescent="0.25">
      <c r="A336" t="s">
        <v>325</v>
      </c>
      <c r="B336" s="1">
        <f t="shared" si="30"/>
        <v>37013</v>
      </c>
      <c r="C336" s="2">
        <f t="shared" si="31"/>
        <v>6.45</v>
      </c>
      <c r="D336" s="2">
        <f t="shared" si="32"/>
        <v>1629.8000000000034</v>
      </c>
      <c r="E336" s="2">
        <f t="shared" si="28"/>
        <v>19.350000000000001</v>
      </c>
      <c r="F336" s="2">
        <f t="shared" si="29"/>
        <v>-4.25</v>
      </c>
    </row>
    <row r="337" spans="1:6" x14ac:dyDescent="0.25">
      <c r="A337" t="s">
        <v>326</v>
      </c>
      <c r="B337" s="1">
        <f t="shared" si="30"/>
        <v>37014</v>
      </c>
      <c r="C337" s="2">
        <f t="shared" si="31"/>
        <v>4.9000000000000004</v>
      </c>
      <c r="D337" s="2">
        <f t="shared" si="32"/>
        <v>1634.7000000000035</v>
      </c>
      <c r="E337" s="2">
        <f t="shared" si="28"/>
        <v>25.8</v>
      </c>
      <c r="F337" s="2">
        <f t="shared" si="29"/>
        <v>-3</v>
      </c>
    </row>
    <row r="338" spans="1:6" x14ac:dyDescent="0.25">
      <c r="A338" t="s">
        <v>327</v>
      </c>
      <c r="B338" s="1">
        <f t="shared" si="30"/>
        <v>37015</v>
      </c>
      <c r="C338" s="2">
        <f t="shared" si="31"/>
        <v>39.6</v>
      </c>
      <c r="D338" s="2">
        <f t="shared" si="32"/>
        <v>1674.3000000000034</v>
      </c>
      <c r="E338" s="2">
        <f t="shared" si="28"/>
        <v>41.05</v>
      </c>
      <c r="F338" s="2">
        <f t="shared" si="29"/>
        <v>-2.25</v>
      </c>
    </row>
    <row r="339" spans="1:6" x14ac:dyDescent="0.25">
      <c r="A339" t="s">
        <v>328</v>
      </c>
      <c r="B339" s="1">
        <f t="shared" si="30"/>
        <v>37018</v>
      </c>
      <c r="C339" s="2">
        <f t="shared" si="31"/>
        <v>-8.1999999999999993</v>
      </c>
      <c r="D339" s="2">
        <f t="shared" si="32"/>
        <v>1666.1000000000033</v>
      </c>
      <c r="E339" s="2">
        <f t="shared" si="28"/>
        <v>2.75</v>
      </c>
      <c r="F339" s="2">
        <f t="shared" si="29"/>
        <v>-8.75</v>
      </c>
    </row>
    <row r="340" spans="1:6" x14ac:dyDescent="0.25">
      <c r="A340" t="s">
        <v>329</v>
      </c>
      <c r="B340" s="1">
        <f t="shared" si="30"/>
        <v>37019</v>
      </c>
      <c r="C340" s="2">
        <f t="shared" si="31"/>
        <v>-11.75</v>
      </c>
      <c r="D340" s="2">
        <f t="shared" si="32"/>
        <v>1654.3500000000033</v>
      </c>
      <c r="E340" s="2">
        <f t="shared" si="28"/>
        <v>5.8</v>
      </c>
      <c r="F340" s="2">
        <f t="shared" si="29"/>
        <v>-13.4</v>
      </c>
    </row>
    <row r="341" spans="1:6" x14ac:dyDescent="0.25">
      <c r="A341" t="s">
        <v>330</v>
      </c>
      <c r="B341" s="1">
        <f t="shared" si="30"/>
        <v>37020</v>
      </c>
      <c r="C341" s="2">
        <f t="shared" si="31"/>
        <v>-1.85</v>
      </c>
      <c r="D341" s="2">
        <f t="shared" si="32"/>
        <v>1652.5000000000034</v>
      </c>
      <c r="E341" s="2">
        <f t="shared" si="28"/>
        <v>14.5</v>
      </c>
      <c r="F341" s="2">
        <f t="shared" si="29"/>
        <v>-3.25</v>
      </c>
    </row>
    <row r="342" spans="1:6" x14ac:dyDescent="0.25">
      <c r="A342" t="s">
        <v>331</v>
      </c>
      <c r="B342" s="1">
        <f t="shared" si="30"/>
        <v>37021</v>
      </c>
      <c r="C342" s="2">
        <f t="shared" si="31"/>
        <v>20.350000000000001</v>
      </c>
      <c r="D342" s="2">
        <f t="shared" si="32"/>
        <v>1672.8500000000033</v>
      </c>
      <c r="E342" s="2">
        <f t="shared" si="28"/>
        <v>25.75</v>
      </c>
      <c r="F342" s="2">
        <f t="shared" si="29"/>
        <v>-3.75</v>
      </c>
    </row>
    <row r="343" spans="1:6" x14ac:dyDescent="0.25">
      <c r="A343" t="s">
        <v>332</v>
      </c>
      <c r="B343" s="1">
        <f t="shared" si="30"/>
        <v>37022</v>
      </c>
      <c r="C343" s="2">
        <f t="shared" si="31"/>
        <v>0.8</v>
      </c>
      <c r="D343" s="2">
        <f t="shared" si="32"/>
        <v>1673.6500000000033</v>
      </c>
      <c r="E343" s="2">
        <f t="shared" si="28"/>
        <v>6</v>
      </c>
      <c r="F343" s="2">
        <f t="shared" si="29"/>
        <v>-3.75</v>
      </c>
    </row>
    <row r="344" spans="1:6" x14ac:dyDescent="0.25">
      <c r="A344" t="s">
        <v>333</v>
      </c>
      <c r="B344" s="1">
        <f t="shared" si="30"/>
        <v>37025</v>
      </c>
      <c r="C344" s="2">
        <f t="shared" si="31"/>
        <v>3.05</v>
      </c>
      <c r="D344" s="2">
        <f t="shared" si="32"/>
        <v>1676.7000000000032</v>
      </c>
      <c r="E344" s="2">
        <f t="shared" si="28"/>
        <v>5.25</v>
      </c>
      <c r="F344" s="2">
        <f t="shared" si="29"/>
        <v>-4</v>
      </c>
    </row>
    <row r="345" spans="1:6" x14ac:dyDescent="0.25">
      <c r="A345" t="s">
        <v>334</v>
      </c>
      <c r="B345" s="1">
        <f t="shared" si="30"/>
        <v>37026</v>
      </c>
      <c r="C345" s="2">
        <f t="shared" si="31"/>
        <v>-1.95</v>
      </c>
      <c r="D345" s="2">
        <f t="shared" si="32"/>
        <v>1674.7500000000032</v>
      </c>
      <c r="E345" s="2">
        <f t="shared" si="28"/>
        <v>5</v>
      </c>
      <c r="F345" s="2">
        <f t="shared" si="29"/>
        <v>-11</v>
      </c>
    </row>
    <row r="346" spans="1:6" x14ac:dyDescent="0.25">
      <c r="A346" t="s">
        <v>335</v>
      </c>
      <c r="B346" s="1">
        <f t="shared" si="30"/>
        <v>37027</v>
      </c>
      <c r="C346" s="2">
        <f t="shared" si="31"/>
        <v>55.45</v>
      </c>
      <c r="D346" s="2">
        <f t="shared" si="32"/>
        <v>1730.2000000000032</v>
      </c>
      <c r="E346" s="2">
        <f t="shared" si="28"/>
        <v>61.85</v>
      </c>
      <c r="F346" s="2">
        <f t="shared" si="29"/>
        <v>-2.25</v>
      </c>
    </row>
    <row r="347" spans="1:6" x14ac:dyDescent="0.25">
      <c r="A347" t="s">
        <v>336</v>
      </c>
      <c r="B347" s="1">
        <f t="shared" si="30"/>
        <v>37028</v>
      </c>
      <c r="C347" s="2">
        <f t="shared" si="31"/>
        <v>17.75</v>
      </c>
      <c r="D347" s="2">
        <f t="shared" si="32"/>
        <v>1747.9500000000032</v>
      </c>
      <c r="E347" s="2">
        <f t="shared" si="28"/>
        <v>17.75</v>
      </c>
      <c r="F347" s="2">
        <f t="shared" si="29"/>
        <v>-18.75</v>
      </c>
    </row>
    <row r="348" spans="1:6" x14ac:dyDescent="0.25">
      <c r="A348" t="s">
        <v>337</v>
      </c>
      <c r="B348" s="1">
        <f t="shared" si="30"/>
        <v>37029</v>
      </c>
      <c r="C348" s="2">
        <f t="shared" si="31"/>
        <v>-11.9</v>
      </c>
      <c r="D348" s="2">
        <f t="shared" si="32"/>
        <v>1736.0500000000031</v>
      </c>
      <c r="E348" s="2">
        <f t="shared" si="28"/>
        <v>5.25</v>
      </c>
      <c r="F348" s="2">
        <f t="shared" si="29"/>
        <v>-12.95</v>
      </c>
    </row>
    <row r="349" spans="1:6" x14ac:dyDescent="0.25">
      <c r="A349" t="s">
        <v>338</v>
      </c>
      <c r="B349" s="1">
        <f t="shared" si="30"/>
        <v>37032</v>
      </c>
      <c r="C349" s="2">
        <f t="shared" si="31"/>
        <v>-29.6</v>
      </c>
      <c r="D349" s="2">
        <f t="shared" si="32"/>
        <v>1706.4500000000032</v>
      </c>
      <c r="E349" s="2">
        <f t="shared" si="28"/>
        <v>2</v>
      </c>
      <c r="F349" s="2">
        <f t="shared" si="29"/>
        <v>-32.5</v>
      </c>
    </row>
    <row r="350" spans="1:6" x14ac:dyDescent="0.25">
      <c r="A350" t="s">
        <v>339</v>
      </c>
      <c r="B350" s="1">
        <f t="shared" si="30"/>
        <v>37033</v>
      </c>
      <c r="C350" s="2">
        <f t="shared" si="31"/>
        <v>12.95</v>
      </c>
      <c r="D350" s="2">
        <f t="shared" si="32"/>
        <v>1719.4000000000033</v>
      </c>
      <c r="E350" s="2">
        <f t="shared" si="28"/>
        <v>12.95</v>
      </c>
      <c r="F350" s="2">
        <f t="shared" si="29"/>
        <v>-10.25</v>
      </c>
    </row>
    <row r="351" spans="1:6" x14ac:dyDescent="0.25">
      <c r="A351" t="s">
        <v>340</v>
      </c>
      <c r="B351" s="1">
        <f t="shared" si="30"/>
        <v>37034</v>
      </c>
      <c r="C351" s="2">
        <f t="shared" si="31"/>
        <v>30.4</v>
      </c>
      <c r="D351" s="2">
        <f t="shared" si="32"/>
        <v>1749.8000000000034</v>
      </c>
      <c r="E351" s="2">
        <f t="shared" si="28"/>
        <v>32.049999999999997</v>
      </c>
      <c r="F351" s="2">
        <f t="shared" si="29"/>
        <v>-2.75</v>
      </c>
    </row>
    <row r="352" spans="1:6" x14ac:dyDescent="0.25">
      <c r="A352" t="s">
        <v>341</v>
      </c>
      <c r="B352" s="1">
        <f t="shared" si="30"/>
        <v>37035</v>
      </c>
      <c r="C352" s="2">
        <f t="shared" si="31"/>
        <v>-3.7</v>
      </c>
      <c r="D352" s="2">
        <f t="shared" si="32"/>
        <v>1746.1000000000033</v>
      </c>
      <c r="E352" s="2">
        <f t="shared" si="28"/>
        <v>8.9</v>
      </c>
      <c r="F352" s="2">
        <f t="shared" si="29"/>
        <v>-5.75</v>
      </c>
    </row>
    <row r="353" spans="1:6" x14ac:dyDescent="0.25">
      <c r="A353" t="s">
        <v>342</v>
      </c>
      <c r="B353" s="1">
        <f t="shared" si="30"/>
        <v>37036</v>
      </c>
      <c r="C353" s="2">
        <f t="shared" si="31"/>
        <v>-0.6</v>
      </c>
      <c r="D353" s="2">
        <f t="shared" si="32"/>
        <v>1745.5000000000034</v>
      </c>
      <c r="E353" s="2">
        <f t="shared" si="28"/>
        <v>2.8</v>
      </c>
      <c r="F353" s="2">
        <f t="shared" si="29"/>
        <v>-12.7</v>
      </c>
    </row>
    <row r="354" spans="1:6" x14ac:dyDescent="0.25">
      <c r="A354" t="s">
        <v>343</v>
      </c>
      <c r="B354" s="1">
        <f t="shared" si="30"/>
        <v>37040</v>
      </c>
      <c r="C354" s="2">
        <f t="shared" si="31"/>
        <v>-14.3</v>
      </c>
      <c r="D354" s="2">
        <f t="shared" si="32"/>
        <v>1731.2000000000035</v>
      </c>
      <c r="E354" s="2">
        <f t="shared" si="28"/>
        <v>6.3</v>
      </c>
      <c r="F354" s="2">
        <f t="shared" si="29"/>
        <v>-15.2</v>
      </c>
    </row>
    <row r="355" spans="1:6" x14ac:dyDescent="0.25">
      <c r="A355" t="s">
        <v>344</v>
      </c>
      <c r="B355" s="1">
        <f t="shared" si="30"/>
        <v>37041</v>
      </c>
      <c r="C355" s="2">
        <f t="shared" si="31"/>
        <v>9.65</v>
      </c>
      <c r="D355" s="2">
        <f t="shared" si="32"/>
        <v>1740.8500000000035</v>
      </c>
      <c r="E355" s="2">
        <f t="shared" si="28"/>
        <v>17.8</v>
      </c>
      <c r="F355" s="2">
        <f t="shared" si="29"/>
        <v>-6.2</v>
      </c>
    </row>
    <row r="356" spans="1:6" x14ac:dyDescent="0.25">
      <c r="A356" t="s">
        <v>345</v>
      </c>
      <c r="B356" s="1">
        <f t="shared" si="30"/>
        <v>37043</v>
      </c>
      <c r="C356" s="2">
        <f t="shared" si="31"/>
        <v>13.9</v>
      </c>
      <c r="D356" s="2">
        <f t="shared" si="32"/>
        <v>1754.7500000000036</v>
      </c>
      <c r="E356" s="2">
        <f t="shared" si="28"/>
        <v>19.100000000000001</v>
      </c>
      <c r="F356" s="2">
        <f t="shared" si="29"/>
        <v>-4.7</v>
      </c>
    </row>
    <row r="357" spans="1:6" x14ac:dyDescent="0.25">
      <c r="A357" t="s">
        <v>346</v>
      </c>
      <c r="B357" s="1">
        <f t="shared" si="30"/>
        <v>37046</v>
      </c>
      <c r="C357" s="2">
        <f t="shared" si="31"/>
        <v>-8.1999999999999993</v>
      </c>
      <c r="D357" s="2">
        <f t="shared" si="32"/>
        <v>1746.5500000000036</v>
      </c>
      <c r="E357" s="2">
        <f t="shared" si="28"/>
        <v>2</v>
      </c>
      <c r="F357" s="2">
        <f t="shared" si="29"/>
        <v>-9.75</v>
      </c>
    </row>
    <row r="358" spans="1:6" x14ac:dyDescent="0.25">
      <c r="A358" t="s">
        <v>347</v>
      </c>
      <c r="B358" s="1">
        <f t="shared" si="30"/>
        <v>37047</v>
      </c>
      <c r="C358" s="2">
        <f t="shared" si="31"/>
        <v>12.65</v>
      </c>
      <c r="D358" s="2">
        <f t="shared" si="32"/>
        <v>1759.2000000000037</v>
      </c>
      <c r="E358" s="2">
        <f t="shared" si="28"/>
        <v>19.05</v>
      </c>
      <c r="F358" s="2">
        <f t="shared" si="29"/>
        <v>-11.45</v>
      </c>
    </row>
    <row r="359" spans="1:6" x14ac:dyDescent="0.25">
      <c r="A359" t="s">
        <v>348</v>
      </c>
      <c r="B359" s="1">
        <f t="shared" si="30"/>
        <v>37048</v>
      </c>
      <c r="C359" s="2">
        <f t="shared" si="31"/>
        <v>11.95</v>
      </c>
      <c r="D359" s="2">
        <f t="shared" si="32"/>
        <v>1771.1500000000037</v>
      </c>
      <c r="E359" s="2">
        <f t="shared" si="28"/>
        <v>14.4</v>
      </c>
      <c r="F359" s="2">
        <f t="shared" si="29"/>
        <v>-2.15</v>
      </c>
    </row>
    <row r="360" spans="1:6" x14ac:dyDescent="0.25">
      <c r="A360" t="s">
        <v>349</v>
      </c>
      <c r="B360" s="1">
        <f t="shared" si="30"/>
        <v>37049</v>
      </c>
      <c r="C360" s="2">
        <f t="shared" si="31"/>
        <v>-12.2</v>
      </c>
      <c r="D360" s="2">
        <f t="shared" si="32"/>
        <v>1758.9500000000037</v>
      </c>
      <c r="E360" s="2">
        <f t="shared" si="28"/>
        <v>6.1</v>
      </c>
      <c r="F360" s="2">
        <f t="shared" si="29"/>
        <v>-14.85</v>
      </c>
    </row>
    <row r="361" spans="1:6" x14ac:dyDescent="0.25">
      <c r="A361" t="s">
        <v>350</v>
      </c>
      <c r="B361" s="1">
        <f t="shared" si="30"/>
        <v>37050</v>
      </c>
      <c r="C361" s="2">
        <f t="shared" si="31"/>
        <v>14.45</v>
      </c>
      <c r="D361" s="2">
        <f t="shared" si="32"/>
        <v>1773.4000000000037</v>
      </c>
      <c r="E361" s="2">
        <f t="shared" si="28"/>
        <v>31.8</v>
      </c>
      <c r="F361" s="2">
        <f t="shared" si="29"/>
        <v>-2.25</v>
      </c>
    </row>
    <row r="362" spans="1:6" x14ac:dyDescent="0.25">
      <c r="A362" t="s">
        <v>351</v>
      </c>
      <c r="B362" s="1">
        <f t="shared" si="30"/>
        <v>37053</v>
      </c>
      <c r="C362" s="2">
        <f t="shared" si="31"/>
        <v>-15.6</v>
      </c>
      <c r="D362" s="2">
        <f t="shared" si="32"/>
        <v>1757.8000000000038</v>
      </c>
      <c r="E362" s="2">
        <f t="shared" si="28"/>
        <v>1</v>
      </c>
      <c r="F362" s="2">
        <f t="shared" si="29"/>
        <v>-15</v>
      </c>
    </row>
    <row r="363" spans="1:6" x14ac:dyDescent="0.25">
      <c r="A363" t="s">
        <v>352</v>
      </c>
      <c r="B363" s="1">
        <f t="shared" si="30"/>
        <v>37054</v>
      </c>
      <c r="C363" s="2">
        <f t="shared" si="31"/>
        <v>18.149999999999999</v>
      </c>
      <c r="D363" s="2">
        <f t="shared" si="32"/>
        <v>1775.9500000000039</v>
      </c>
      <c r="E363" s="2">
        <f t="shared" si="28"/>
        <v>24.1</v>
      </c>
      <c r="F363" s="2">
        <f t="shared" si="29"/>
        <v>-9</v>
      </c>
    </row>
    <row r="364" spans="1:6" x14ac:dyDescent="0.25">
      <c r="A364" t="s">
        <v>353</v>
      </c>
      <c r="B364" s="1">
        <f t="shared" si="30"/>
        <v>37055</v>
      </c>
      <c r="C364" s="2">
        <f t="shared" si="31"/>
        <v>25.2</v>
      </c>
      <c r="D364" s="2">
        <f t="shared" si="32"/>
        <v>1801.150000000004</v>
      </c>
      <c r="E364" s="2">
        <f t="shared" si="28"/>
        <v>26.35</v>
      </c>
      <c r="F364" s="2">
        <f t="shared" si="29"/>
        <v>-10.65</v>
      </c>
    </row>
    <row r="365" spans="1:6" x14ac:dyDescent="0.25">
      <c r="A365" t="s">
        <v>354</v>
      </c>
      <c r="B365" s="1">
        <f t="shared" si="30"/>
        <v>37056</v>
      </c>
      <c r="C365" s="2">
        <f t="shared" si="31"/>
        <v>15.15</v>
      </c>
      <c r="D365" s="2">
        <f t="shared" si="32"/>
        <v>1816.300000000004</v>
      </c>
      <c r="E365" s="2">
        <f t="shared" si="28"/>
        <v>15.8</v>
      </c>
      <c r="F365" s="2">
        <f t="shared" si="29"/>
        <v>-8.6999999999999993</v>
      </c>
    </row>
    <row r="366" spans="1:6" x14ac:dyDescent="0.25">
      <c r="A366" t="s">
        <v>355</v>
      </c>
      <c r="B366" s="1">
        <f t="shared" si="30"/>
        <v>37057</v>
      </c>
      <c r="C366" s="2">
        <f t="shared" si="31"/>
        <v>-8.5</v>
      </c>
      <c r="D366" s="2">
        <f t="shared" si="32"/>
        <v>1807.800000000004</v>
      </c>
      <c r="E366" s="2">
        <f t="shared" si="28"/>
        <v>6.3</v>
      </c>
      <c r="F366" s="2">
        <f t="shared" si="29"/>
        <v>-11.9</v>
      </c>
    </row>
    <row r="367" spans="1:6" x14ac:dyDescent="0.25">
      <c r="A367" t="s">
        <v>356</v>
      </c>
      <c r="B367" s="1">
        <f t="shared" si="30"/>
        <v>37060</v>
      </c>
      <c r="C367" s="2">
        <f t="shared" si="31"/>
        <v>2.8</v>
      </c>
      <c r="D367" s="2">
        <f t="shared" si="32"/>
        <v>1810.600000000004</v>
      </c>
      <c r="E367" s="2">
        <f t="shared" si="28"/>
        <v>3.25</v>
      </c>
      <c r="F367" s="2">
        <f t="shared" si="29"/>
        <v>-4.5</v>
      </c>
    </row>
    <row r="368" spans="1:6" x14ac:dyDescent="0.25">
      <c r="A368" t="s">
        <v>357</v>
      </c>
      <c r="B368" s="1">
        <f t="shared" si="30"/>
        <v>37061</v>
      </c>
      <c r="C368" s="2">
        <f t="shared" si="31"/>
        <v>-13.8</v>
      </c>
      <c r="D368" s="2">
        <f t="shared" si="32"/>
        <v>1796.800000000004</v>
      </c>
      <c r="E368" s="2">
        <f t="shared" si="28"/>
        <v>4.05</v>
      </c>
      <c r="F368" s="2">
        <f t="shared" si="29"/>
        <v>-20.350000000000001</v>
      </c>
    </row>
    <row r="369" spans="1:6" x14ac:dyDescent="0.25">
      <c r="A369" t="s">
        <v>358</v>
      </c>
      <c r="B369" s="1">
        <f t="shared" si="30"/>
        <v>37062</v>
      </c>
      <c r="C369" s="2">
        <f t="shared" si="31"/>
        <v>-4.95</v>
      </c>
      <c r="D369" s="2">
        <f t="shared" si="32"/>
        <v>1791.850000000004</v>
      </c>
      <c r="E369" s="2">
        <f t="shared" si="28"/>
        <v>12.1</v>
      </c>
      <c r="F369" s="2">
        <f t="shared" si="29"/>
        <v>-14.3</v>
      </c>
    </row>
    <row r="370" spans="1:6" x14ac:dyDescent="0.25">
      <c r="A370" t="s">
        <v>359</v>
      </c>
      <c r="B370" s="1">
        <f t="shared" si="30"/>
        <v>37063</v>
      </c>
      <c r="C370" s="2">
        <f t="shared" si="31"/>
        <v>32.200000000000003</v>
      </c>
      <c r="D370" s="2">
        <f t="shared" si="32"/>
        <v>1824.050000000004</v>
      </c>
      <c r="E370" s="2">
        <f t="shared" si="28"/>
        <v>41.1</v>
      </c>
      <c r="F370" s="2">
        <f t="shared" si="29"/>
        <v>-2.4</v>
      </c>
    </row>
    <row r="371" spans="1:6" x14ac:dyDescent="0.25">
      <c r="A371" t="s">
        <v>360</v>
      </c>
      <c r="B371" s="1">
        <f t="shared" si="30"/>
        <v>37064</v>
      </c>
      <c r="C371" s="2">
        <f t="shared" si="31"/>
        <v>-5.85</v>
      </c>
      <c r="D371" s="2">
        <f t="shared" si="32"/>
        <v>1818.2000000000041</v>
      </c>
      <c r="E371" s="2">
        <f t="shared" si="28"/>
        <v>7.05</v>
      </c>
      <c r="F371" s="2">
        <f t="shared" si="29"/>
        <v>-16.95</v>
      </c>
    </row>
    <row r="372" spans="1:6" x14ac:dyDescent="0.25">
      <c r="A372" t="s">
        <v>361</v>
      </c>
      <c r="B372" s="1">
        <f t="shared" si="30"/>
        <v>37067</v>
      </c>
      <c r="C372" s="2">
        <f t="shared" si="31"/>
        <v>21.35</v>
      </c>
      <c r="D372" s="2">
        <f t="shared" si="32"/>
        <v>1839.550000000004</v>
      </c>
      <c r="E372" s="2">
        <f t="shared" si="28"/>
        <v>32.5</v>
      </c>
      <c r="F372" s="2">
        <f t="shared" si="29"/>
        <v>-5.5</v>
      </c>
    </row>
    <row r="373" spans="1:6" x14ac:dyDescent="0.25">
      <c r="A373" t="s">
        <v>362</v>
      </c>
      <c r="B373" s="1">
        <f t="shared" si="30"/>
        <v>37068</v>
      </c>
      <c r="C373" s="2">
        <f t="shared" si="31"/>
        <v>10.050000000000001</v>
      </c>
      <c r="D373" s="2">
        <f t="shared" si="32"/>
        <v>1849.600000000004</v>
      </c>
      <c r="E373" s="2">
        <f t="shared" si="28"/>
        <v>15</v>
      </c>
      <c r="F373" s="2">
        <f t="shared" si="29"/>
        <v>-2.25</v>
      </c>
    </row>
    <row r="374" spans="1:6" x14ac:dyDescent="0.25">
      <c r="A374" t="s">
        <v>363</v>
      </c>
      <c r="B374" s="1">
        <f t="shared" si="30"/>
        <v>37069</v>
      </c>
      <c r="C374" s="2">
        <f t="shared" si="31"/>
        <v>0.7</v>
      </c>
      <c r="D374" s="2">
        <f t="shared" si="32"/>
        <v>1850.300000000004</v>
      </c>
      <c r="E374" s="2">
        <f t="shared" si="28"/>
        <v>6.85</v>
      </c>
      <c r="F374" s="2">
        <f t="shared" si="29"/>
        <v>-8.1</v>
      </c>
    </row>
    <row r="375" spans="1:6" x14ac:dyDescent="0.25">
      <c r="A375" t="s">
        <v>364</v>
      </c>
      <c r="B375" s="1">
        <f t="shared" si="30"/>
        <v>37070</v>
      </c>
      <c r="C375" s="2">
        <f t="shared" si="31"/>
        <v>4.1500000000000004</v>
      </c>
      <c r="D375" s="2">
        <f t="shared" si="32"/>
        <v>1854.4500000000041</v>
      </c>
      <c r="E375" s="2">
        <f t="shared" si="28"/>
        <v>32.299999999999997</v>
      </c>
      <c r="F375" s="2">
        <f t="shared" si="29"/>
        <v>-3</v>
      </c>
    </row>
    <row r="376" spans="1:6" x14ac:dyDescent="0.25">
      <c r="A376" t="s">
        <v>365</v>
      </c>
      <c r="B376" s="1">
        <f t="shared" si="30"/>
        <v>37071</v>
      </c>
      <c r="C376" s="2">
        <f t="shared" si="31"/>
        <v>-14.55</v>
      </c>
      <c r="D376" s="2">
        <f t="shared" si="32"/>
        <v>1839.9000000000042</v>
      </c>
      <c r="E376" s="2">
        <f t="shared" si="28"/>
        <v>3.05</v>
      </c>
      <c r="F376" s="2">
        <f t="shared" si="29"/>
        <v>-16.45</v>
      </c>
    </row>
    <row r="377" spans="1:6" x14ac:dyDescent="0.25">
      <c r="A377" t="s">
        <v>366</v>
      </c>
      <c r="B377" s="1">
        <f t="shared" si="30"/>
        <v>37074</v>
      </c>
      <c r="C377" s="2">
        <f t="shared" si="31"/>
        <v>-26.6</v>
      </c>
      <c r="D377" s="2">
        <f t="shared" si="32"/>
        <v>1813.3000000000043</v>
      </c>
      <c r="E377" s="2">
        <f t="shared" si="28"/>
        <v>0</v>
      </c>
      <c r="F377" s="2">
        <f t="shared" si="29"/>
        <v>-28</v>
      </c>
    </row>
    <row r="378" spans="1:6" x14ac:dyDescent="0.25">
      <c r="A378" t="s">
        <v>367</v>
      </c>
      <c r="B378" s="1">
        <f t="shared" si="30"/>
        <v>37077</v>
      </c>
      <c r="C378" s="2">
        <f t="shared" si="31"/>
        <v>6.7</v>
      </c>
      <c r="D378" s="2">
        <f t="shared" si="32"/>
        <v>1820.0000000000043</v>
      </c>
      <c r="E378" s="2">
        <f t="shared" si="28"/>
        <v>6.75</v>
      </c>
      <c r="F378" s="2">
        <f t="shared" si="29"/>
        <v>-8.15</v>
      </c>
    </row>
    <row r="379" spans="1:6" x14ac:dyDescent="0.25">
      <c r="A379" t="s">
        <v>368</v>
      </c>
      <c r="B379" s="1">
        <f t="shared" si="30"/>
        <v>37078</v>
      </c>
      <c r="C379" s="2">
        <f t="shared" si="31"/>
        <v>-26.85</v>
      </c>
      <c r="D379" s="2">
        <f t="shared" si="32"/>
        <v>1793.1500000000044</v>
      </c>
      <c r="E379" s="2">
        <f t="shared" si="28"/>
        <v>3.25</v>
      </c>
      <c r="F379" s="2">
        <f t="shared" si="29"/>
        <v>-30.25</v>
      </c>
    </row>
    <row r="380" spans="1:6" x14ac:dyDescent="0.25">
      <c r="A380" t="s">
        <v>369</v>
      </c>
      <c r="B380" s="1">
        <f t="shared" si="30"/>
        <v>37081</v>
      </c>
      <c r="C380" s="2">
        <f t="shared" si="31"/>
        <v>-18.05</v>
      </c>
      <c r="D380" s="2">
        <f t="shared" si="32"/>
        <v>1775.1000000000045</v>
      </c>
      <c r="E380" s="2">
        <f t="shared" si="28"/>
        <v>5.05</v>
      </c>
      <c r="F380" s="2">
        <f t="shared" si="29"/>
        <v>-15.95</v>
      </c>
    </row>
    <row r="381" spans="1:6" x14ac:dyDescent="0.25">
      <c r="A381" t="s">
        <v>370</v>
      </c>
      <c r="B381" s="1">
        <f t="shared" si="30"/>
        <v>37082</v>
      </c>
      <c r="C381" s="2">
        <f t="shared" si="31"/>
        <v>32.6</v>
      </c>
      <c r="D381" s="2">
        <f t="shared" si="32"/>
        <v>1807.7000000000044</v>
      </c>
      <c r="E381" s="2">
        <f t="shared" si="28"/>
        <v>36.5</v>
      </c>
      <c r="F381" s="2">
        <f t="shared" si="29"/>
        <v>-3.5</v>
      </c>
    </row>
    <row r="382" spans="1:6" x14ac:dyDescent="0.25">
      <c r="A382" t="s">
        <v>371</v>
      </c>
      <c r="B382" s="1">
        <f t="shared" si="30"/>
        <v>37083</v>
      </c>
      <c r="C382" s="2">
        <f t="shared" si="31"/>
        <v>18.45</v>
      </c>
      <c r="D382" s="2">
        <f t="shared" si="32"/>
        <v>1826.1500000000044</v>
      </c>
      <c r="E382" s="2">
        <f t="shared" si="28"/>
        <v>18.45</v>
      </c>
      <c r="F382" s="2">
        <f t="shared" si="29"/>
        <v>-0.7</v>
      </c>
    </row>
    <row r="383" spans="1:6" x14ac:dyDescent="0.25">
      <c r="A383" t="s">
        <v>372</v>
      </c>
      <c r="B383" s="1">
        <f t="shared" si="30"/>
        <v>37084</v>
      </c>
      <c r="C383" s="2">
        <f t="shared" si="31"/>
        <v>7.9</v>
      </c>
      <c r="D383" s="2">
        <f t="shared" si="32"/>
        <v>1834.0500000000045</v>
      </c>
      <c r="E383" s="2">
        <f t="shared" si="28"/>
        <v>13.3</v>
      </c>
      <c r="F383" s="2">
        <f t="shared" si="29"/>
        <v>-15.2</v>
      </c>
    </row>
    <row r="384" spans="1:6" x14ac:dyDescent="0.25">
      <c r="A384" t="s">
        <v>373</v>
      </c>
      <c r="B384" s="1">
        <f t="shared" si="30"/>
        <v>37085</v>
      </c>
      <c r="C384" s="2">
        <f t="shared" si="31"/>
        <v>-11.8</v>
      </c>
      <c r="D384" s="2">
        <f t="shared" si="32"/>
        <v>1822.2500000000045</v>
      </c>
      <c r="E384" s="2">
        <f t="shared" si="28"/>
        <v>8.8000000000000007</v>
      </c>
      <c r="F384" s="2">
        <f t="shared" si="29"/>
        <v>-11.7</v>
      </c>
    </row>
    <row r="385" spans="1:6" x14ac:dyDescent="0.25">
      <c r="A385" t="s">
        <v>374</v>
      </c>
      <c r="B385" s="1">
        <f t="shared" si="30"/>
        <v>37088</v>
      </c>
      <c r="C385" s="2">
        <f t="shared" si="31"/>
        <v>5.05</v>
      </c>
      <c r="D385" s="2">
        <f t="shared" si="32"/>
        <v>1827.3000000000045</v>
      </c>
      <c r="E385" s="2">
        <f t="shared" si="28"/>
        <v>9</v>
      </c>
      <c r="F385" s="2">
        <f t="shared" si="29"/>
        <v>-0.25</v>
      </c>
    </row>
    <row r="386" spans="1:6" x14ac:dyDescent="0.25">
      <c r="A386" t="s">
        <v>375</v>
      </c>
      <c r="B386" s="1">
        <f t="shared" si="30"/>
        <v>37089</v>
      </c>
      <c r="C386" s="2">
        <f t="shared" si="31"/>
        <v>18.25</v>
      </c>
      <c r="D386" s="2">
        <f t="shared" si="32"/>
        <v>1845.5500000000045</v>
      </c>
      <c r="E386" s="2">
        <f t="shared" si="28"/>
        <v>20.45</v>
      </c>
      <c r="F386" s="2">
        <f t="shared" si="29"/>
        <v>-2.95</v>
      </c>
    </row>
    <row r="387" spans="1:6" x14ac:dyDescent="0.25">
      <c r="A387" t="s">
        <v>376</v>
      </c>
      <c r="B387" s="1">
        <f t="shared" si="30"/>
        <v>37090</v>
      </c>
      <c r="C387" s="2">
        <f t="shared" si="31"/>
        <v>-0.05</v>
      </c>
      <c r="D387" s="2">
        <f t="shared" si="32"/>
        <v>1845.5000000000045</v>
      </c>
      <c r="E387" s="2">
        <f t="shared" si="28"/>
        <v>16.75</v>
      </c>
      <c r="F387" s="2">
        <f t="shared" si="29"/>
        <v>-17.649999999999999</v>
      </c>
    </row>
    <row r="388" spans="1:6" x14ac:dyDescent="0.25">
      <c r="A388" t="s">
        <v>377</v>
      </c>
      <c r="B388" s="1">
        <f t="shared" si="30"/>
        <v>37091</v>
      </c>
      <c r="C388" s="2">
        <f t="shared" si="31"/>
        <v>-7.55</v>
      </c>
      <c r="D388" s="2">
        <f t="shared" si="32"/>
        <v>1837.9500000000046</v>
      </c>
      <c r="E388" s="2">
        <f t="shared" si="28"/>
        <v>10.8</v>
      </c>
      <c r="F388" s="2">
        <f t="shared" si="29"/>
        <v>-12.1</v>
      </c>
    </row>
    <row r="389" spans="1:6" x14ac:dyDescent="0.25">
      <c r="A389" t="s">
        <v>378</v>
      </c>
      <c r="B389" s="1">
        <f t="shared" si="30"/>
        <v>37092</v>
      </c>
      <c r="C389" s="2">
        <f t="shared" si="31"/>
        <v>-3.35</v>
      </c>
      <c r="D389" s="2">
        <f t="shared" si="32"/>
        <v>1834.6000000000047</v>
      </c>
      <c r="E389" s="2">
        <f t="shared" si="28"/>
        <v>12.25</v>
      </c>
      <c r="F389" s="2">
        <f t="shared" si="29"/>
        <v>-7.25</v>
      </c>
    </row>
    <row r="390" spans="1:6" x14ac:dyDescent="0.25">
      <c r="A390" t="s">
        <v>379</v>
      </c>
      <c r="B390" s="1">
        <f t="shared" si="30"/>
        <v>37095</v>
      </c>
      <c r="C390" s="2">
        <f t="shared" si="31"/>
        <v>45.1</v>
      </c>
      <c r="D390" s="2">
        <f t="shared" si="32"/>
        <v>1879.7000000000046</v>
      </c>
      <c r="E390" s="2">
        <f t="shared" si="28"/>
        <v>45.5</v>
      </c>
      <c r="F390" s="2">
        <f t="shared" si="29"/>
        <v>-6</v>
      </c>
    </row>
    <row r="391" spans="1:6" x14ac:dyDescent="0.25">
      <c r="A391" t="s">
        <v>380</v>
      </c>
      <c r="B391" s="1">
        <f t="shared" si="30"/>
        <v>37096</v>
      </c>
      <c r="C391" s="2">
        <f t="shared" si="31"/>
        <v>13</v>
      </c>
      <c r="D391" s="2">
        <f t="shared" si="32"/>
        <v>1892.7000000000046</v>
      </c>
      <c r="E391" s="2">
        <f t="shared" si="28"/>
        <v>21.2</v>
      </c>
      <c r="F391" s="2">
        <f t="shared" si="29"/>
        <v>-5</v>
      </c>
    </row>
    <row r="392" spans="1:6" x14ac:dyDescent="0.25">
      <c r="A392" t="s">
        <v>381</v>
      </c>
      <c r="B392" s="1">
        <f t="shared" si="30"/>
        <v>37097</v>
      </c>
      <c r="C392" s="2">
        <f t="shared" si="31"/>
        <v>10.1</v>
      </c>
      <c r="D392" s="2">
        <f t="shared" si="32"/>
        <v>1902.8000000000045</v>
      </c>
      <c r="E392" s="2">
        <f t="shared" si="28"/>
        <v>18</v>
      </c>
      <c r="F392" s="2">
        <f t="shared" si="29"/>
        <v>-4</v>
      </c>
    </row>
    <row r="393" spans="1:6" x14ac:dyDescent="0.25">
      <c r="A393" t="s">
        <v>382</v>
      </c>
      <c r="B393" s="1">
        <f t="shared" si="30"/>
        <v>37098</v>
      </c>
      <c r="C393" s="2">
        <f t="shared" si="31"/>
        <v>-5</v>
      </c>
      <c r="D393" s="2">
        <f t="shared" si="32"/>
        <v>1897.8000000000045</v>
      </c>
      <c r="E393" s="2">
        <f t="shared" si="28"/>
        <v>14.2</v>
      </c>
      <c r="F393" s="2">
        <f t="shared" si="29"/>
        <v>-6.3</v>
      </c>
    </row>
    <row r="394" spans="1:6" x14ac:dyDescent="0.25">
      <c r="A394" t="s">
        <v>383</v>
      </c>
      <c r="B394" s="1">
        <f t="shared" si="30"/>
        <v>37099</v>
      </c>
      <c r="C394" s="2">
        <f t="shared" si="31"/>
        <v>12.15</v>
      </c>
      <c r="D394" s="2">
        <f t="shared" si="32"/>
        <v>1909.9500000000046</v>
      </c>
      <c r="E394" s="2">
        <f t="shared" si="28"/>
        <v>14.85</v>
      </c>
      <c r="F394" s="2">
        <f t="shared" si="29"/>
        <v>-8.6999999999999993</v>
      </c>
    </row>
    <row r="395" spans="1:6" x14ac:dyDescent="0.25">
      <c r="A395" t="s">
        <v>384</v>
      </c>
      <c r="B395" s="1">
        <f t="shared" si="30"/>
        <v>37102</v>
      </c>
      <c r="C395" s="2">
        <f t="shared" si="31"/>
        <v>-2.4500000000000002</v>
      </c>
      <c r="D395" s="2">
        <f t="shared" si="32"/>
        <v>1907.5000000000045</v>
      </c>
      <c r="E395" s="2">
        <f t="shared" si="28"/>
        <v>3.75</v>
      </c>
      <c r="F395" s="2">
        <f t="shared" si="29"/>
        <v>-4.25</v>
      </c>
    </row>
    <row r="396" spans="1:6" x14ac:dyDescent="0.25">
      <c r="A396" t="s">
        <v>385</v>
      </c>
      <c r="B396" s="1">
        <f t="shared" si="30"/>
        <v>37104</v>
      </c>
      <c r="C396" s="2">
        <f t="shared" si="31"/>
        <v>-19.5</v>
      </c>
      <c r="D396" s="2">
        <f t="shared" si="32"/>
        <v>1888.0000000000045</v>
      </c>
      <c r="E396" s="2">
        <f t="shared" ref="E396:E459" si="33">VALUE(MID($A396,46,7))</f>
        <v>6</v>
      </c>
      <c r="F396" s="2">
        <f t="shared" ref="F396:F459" si="34">VALUE(MID($A396,55,8))</f>
        <v>-20.9</v>
      </c>
    </row>
    <row r="397" spans="1:6" x14ac:dyDescent="0.25">
      <c r="A397" t="s">
        <v>386</v>
      </c>
      <c r="B397" s="1">
        <f t="shared" si="30"/>
        <v>37105</v>
      </c>
      <c r="C397" s="2">
        <f t="shared" si="31"/>
        <v>8.4499999999999993</v>
      </c>
      <c r="D397" s="2">
        <f t="shared" si="32"/>
        <v>1896.4500000000046</v>
      </c>
      <c r="E397" s="2">
        <f t="shared" si="33"/>
        <v>20.100000000000001</v>
      </c>
      <c r="F397" s="2">
        <f t="shared" si="34"/>
        <v>-0.5</v>
      </c>
    </row>
    <row r="398" spans="1:6" x14ac:dyDescent="0.25">
      <c r="A398" t="s">
        <v>387</v>
      </c>
      <c r="B398" s="1">
        <f t="shared" ref="B398:B461" si="35">VALUE(LEFT(A398,10))</f>
        <v>37106</v>
      </c>
      <c r="C398" s="2">
        <f t="shared" ref="C398:C461" si="36">VALUE(MID(A398,15,7))</f>
        <v>2.15</v>
      </c>
      <c r="D398" s="2">
        <f t="shared" ref="D398:D461" si="37">D397+C398</f>
        <v>1898.6000000000047</v>
      </c>
      <c r="E398" s="2">
        <f t="shared" si="33"/>
        <v>20.8</v>
      </c>
      <c r="F398" s="2">
        <f t="shared" si="34"/>
        <v>-3</v>
      </c>
    </row>
    <row r="399" spans="1:6" x14ac:dyDescent="0.25">
      <c r="A399" t="s">
        <v>388</v>
      </c>
      <c r="B399" s="1">
        <f t="shared" si="35"/>
        <v>37109</v>
      </c>
      <c r="C399" s="2">
        <f t="shared" si="36"/>
        <v>3.55</v>
      </c>
      <c r="D399" s="2">
        <f t="shared" si="37"/>
        <v>1902.1500000000046</v>
      </c>
      <c r="E399" s="2">
        <f t="shared" si="33"/>
        <v>7</v>
      </c>
      <c r="F399" s="2">
        <f t="shared" si="34"/>
        <v>-2.5</v>
      </c>
    </row>
    <row r="400" spans="1:6" x14ac:dyDescent="0.25">
      <c r="A400" t="s">
        <v>389</v>
      </c>
      <c r="B400" s="1">
        <f t="shared" si="35"/>
        <v>37110</v>
      </c>
      <c r="C400" s="2">
        <f t="shared" si="36"/>
        <v>1.45</v>
      </c>
      <c r="D400" s="2">
        <f t="shared" si="37"/>
        <v>1903.6000000000047</v>
      </c>
      <c r="E400" s="2">
        <f t="shared" si="33"/>
        <v>10.85</v>
      </c>
      <c r="F400" s="2">
        <f t="shared" si="34"/>
        <v>-8.15</v>
      </c>
    </row>
    <row r="401" spans="1:6" x14ac:dyDescent="0.25">
      <c r="A401" t="s">
        <v>390</v>
      </c>
      <c r="B401" s="1">
        <f t="shared" si="35"/>
        <v>37111</v>
      </c>
      <c r="C401" s="2">
        <f t="shared" si="36"/>
        <v>21.7</v>
      </c>
      <c r="D401" s="2">
        <f t="shared" si="37"/>
        <v>1925.3000000000047</v>
      </c>
      <c r="E401" s="2">
        <f t="shared" si="33"/>
        <v>26.6</v>
      </c>
      <c r="F401" s="2">
        <f t="shared" si="34"/>
        <v>-7</v>
      </c>
    </row>
    <row r="402" spans="1:6" x14ac:dyDescent="0.25">
      <c r="A402" t="s">
        <v>391</v>
      </c>
      <c r="B402" s="1">
        <f t="shared" si="35"/>
        <v>37112</v>
      </c>
      <c r="C402" s="2">
        <f t="shared" si="36"/>
        <v>19.05</v>
      </c>
      <c r="D402" s="2">
        <f t="shared" si="37"/>
        <v>1944.3500000000047</v>
      </c>
      <c r="E402" s="2">
        <f t="shared" si="33"/>
        <v>19.05</v>
      </c>
      <c r="F402" s="2">
        <f t="shared" si="34"/>
        <v>-3</v>
      </c>
    </row>
    <row r="403" spans="1:6" x14ac:dyDescent="0.25">
      <c r="A403" t="s">
        <v>392</v>
      </c>
      <c r="B403" s="1">
        <f t="shared" si="35"/>
        <v>37113</v>
      </c>
      <c r="C403" s="2">
        <f t="shared" si="36"/>
        <v>-48.25</v>
      </c>
      <c r="D403" s="2">
        <f t="shared" si="37"/>
        <v>1896.1000000000047</v>
      </c>
      <c r="E403" s="2">
        <f t="shared" si="33"/>
        <v>1.75</v>
      </c>
      <c r="F403" s="2">
        <f t="shared" si="34"/>
        <v>-60.65</v>
      </c>
    </row>
    <row r="404" spans="1:6" x14ac:dyDescent="0.25">
      <c r="A404" t="s">
        <v>393</v>
      </c>
      <c r="B404" s="1">
        <f t="shared" si="35"/>
        <v>37116</v>
      </c>
      <c r="C404" s="2">
        <f t="shared" si="36"/>
        <v>-2.7</v>
      </c>
      <c r="D404" s="2">
        <f t="shared" si="37"/>
        <v>1893.4000000000046</v>
      </c>
      <c r="E404" s="2">
        <f t="shared" si="33"/>
        <v>0</v>
      </c>
      <c r="F404" s="2">
        <f t="shared" si="34"/>
        <v>-3.5</v>
      </c>
    </row>
    <row r="405" spans="1:6" x14ac:dyDescent="0.25">
      <c r="A405" t="s">
        <v>394</v>
      </c>
      <c r="B405" s="1">
        <f t="shared" si="35"/>
        <v>37117</v>
      </c>
      <c r="C405" s="2">
        <f t="shared" si="36"/>
        <v>11.35</v>
      </c>
      <c r="D405" s="2">
        <f t="shared" si="37"/>
        <v>1904.7500000000045</v>
      </c>
      <c r="E405" s="2">
        <f t="shared" si="33"/>
        <v>17.75</v>
      </c>
      <c r="F405" s="2">
        <f t="shared" si="34"/>
        <v>-3.25</v>
      </c>
    </row>
    <row r="406" spans="1:6" x14ac:dyDescent="0.25">
      <c r="A406" t="s">
        <v>395</v>
      </c>
      <c r="B406" s="1">
        <f t="shared" si="35"/>
        <v>37118</v>
      </c>
      <c r="C406" s="2">
        <f t="shared" si="36"/>
        <v>-8.4</v>
      </c>
      <c r="D406" s="2">
        <f t="shared" si="37"/>
        <v>1896.3500000000045</v>
      </c>
      <c r="E406" s="2">
        <f t="shared" si="33"/>
        <v>0.5</v>
      </c>
      <c r="F406" s="2">
        <f t="shared" si="34"/>
        <v>-17.45</v>
      </c>
    </row>
    <row r="407" spans="1:6" x14ac:dyDescent="0.25">
      <c r="A407" t="s">
        <v>396</v>
      </c>
      <c r="B407" s="1">
        <f t="shared" si="35"/>
        <v>37119</v>
      </c>
      <c r="C407" s="2">
        <f t="shared" si="36"/>
        <v>11.35</v>
      </c>
      <c r="D407" s="2">
        <f t="shared" si="37"/>
        <v>1907.7000000000044</v>
      </c>
      <c r="E407" s="2">
        <f t="shared" si="33"/>
        <v>13.55</v>
      </c>
      <c r="F407" s="2">
        <f t="shared" si="34"/>
        <v>-7.25</v>
      </c>
    </row>
    <row r="408" spans="1:6" x14ac:dyDescent="0.25">
      <c r="A408" t="s">
        <v>397</v>
      </c>
      <c r="B408" s="1">
        <f t="shared" si="35"/>
        <v>37120</v>
      </c>
      <c r="C408" s="2">
        <f t="shared" si="36"/>
        <v>-21.8</v>
      </c>
      <c r="D408" s="2">
        <f t="shared" si="37"/>
        <v>1885.9000000000044</v>
      </c>
      <c r="E408" s="2">
        <f t="shared" si="33"/>
        <v>7.25</v>
      </c>
      <c r="F408" s="2">
        <f t="shared" si="34"/>
        <v>-25.15</v>
      </c>
    </row>
    <row r="409" spans="1:6" x14ac:dyDescent="0.25">
      <c r="A409" t="s">
        <v>398</v>
      </c>
      <c r="B409" s="1">
        <f t="shared" si="35"/>
        <v>37123</v>
      </c>
      <c r="C409" s="2">
        <f t="shared" si="36"/>
        <v>7.85</v>
      </c>
      <c r="D409" s="2">
        <f t="shared" si="37"/>
        <v>1893.7500000000043</v>
      </c>
      <c r="E409" s="2">
        <f t="shared" si="33"/>
        <v>7.85</v>
      </c>
      <c r="F409" s="2">
        <f t="shared" si="34"/>
        <v>-0.5</v>
      </c>
    </row>
    <row r="410" spans="1:6" x14ac:dyDescent="0.25">
      <c r="A410" t="s">
        <v>399</v>
      </c>
      <c r="B410" s="1">
        <f t="shared" si="35"/>
        <v>37124</v>
      </c>
      <c r="C410" s="2">
        <f t="shared" si="36"/>
        <v>-10.55</v>
      </c>
      <c r="D410" s="2">
        <f t="shared" si="37"/>
        <v>1883.2000000000044</v>
      </c>
      <c r="E410" s="2">
        <f t="shared" si="33"/>
        <v>3.05</v>
      </c>
      <c r="F410" s="2">
        <f t="shared" si="34"/>
        <v>-11.15</v>
      </c>
    </row>
    <row r="411" spans="1:6" x14ac:dyDescent="0.25">
      <c r="A411" t="s">
        <v>400</v>
      </c>
      <c r="B411" s="1">
        <f t="shared" si="35"/>
        <v>37125</v>
      </c>
      <c r="C411" s="2">
        <f t="shared" si="36"/>
        <v>-5.75</v>
      </c>
      <c r="D411" s="2">
        <f t="shared" si="37"/>
        <v>1877.4500000000044</v>
      </c>
      <c r="E411" s="2">
        <f t="shared" si="33"/>
        <v>15.55</v>
      </c>
      <c r="F411" s="2">
        <f t="shared" si="34"/>
        <v>-10.8</v>
      </c>
    </row>
    <row r="412" spans="1:6" x14ac:dyDescent="0.25">
      <c r="A412" t="s">
        <v>401</v>
      </c>
      <c r="B412" s="1">
        <f t="shared" si="35"/>
        <v>37126</v>
      </c>
      <c r="C412" s="2">
        <f t="shared" si="36"/>
        <v>7.65</v>
      </c>
      <c r="D412" s="2">
        <f t="shared" si="37"/>
        <v>1885.1000000000045</v>
      </c>
      <c r="E412" s="2">
        <f t="shared" si="33"/>
        <v>8.1</v>
      </c>
      <c r="F412" s="2">
        <f t="shared" si="34"/>
        <v>-1.45</v>
      </c>
    </row>
    <row r="413" spans="1:6" x14ac:dyDescent="0.25">
      <c r="A413" t="s">
        <v>402</v>
      </c>
      <c r="B413" s="1">
        <f t="shared" si="35"/>
        <v>37127</v>
      </c>
      <c r="C413" s="2">
        <f t="shared" si="36"/>
        <v>-14</v>
      </c>
      <c r="D413" s="2">
        <f t="shared" si="37"/>
        <v>1871.1000000000045</v>
      </c>
      <c r="E413" s="2">
        <f t="shared" si="33"/>
        <v>3.25</v>
      </c>
      <c r="F413" s="2">
        <f t="shared" si="34"/>
        <v>-25.25</v>
      </c>
    </row>
    <row r="414" spans="1:6" x14ac:dyDescent="0.25">
      <c r="A414" t="s">
        <v>403</v>
      </c>
      <c r="B414" s="1">
        <f t="shared" si="35"/>
        <v>37130</v>
      </c>
      <c r="C414" s="2">
        <f t="shared" si="36"/>
        <v>0.5</v>
      </c>
      <c r="D414" s="2">
        <f t="shared" si="37"/>
        <v>1871.6000000000045</v>
      </c>
      <c r="E414" s="2">
        <f t="shared" si="33"/>
        <v>4.0999999999999996</v>
      </c>
      <c r="F414" s="2">
        <f t="shared" si="34"/>
        <v>-7.8</v>
      </c>
    </row>
    <row r="415" spans="1:6" x14ac:dyDescent="0.25">
      <c r="A415" t="s">
        <v>404</v>
      </c>
      <c r="B415" s="1">
        <f t="shared" si="35"/>
        <v>37131</v>
      </c>
      <c r="C415" s="2">
        <f t="shared" si="36"/>
        <v>29.9</v>
      </c>
      <c r="D415" s="2">
        <f t="shared" si="37"/>
        <v>1901.5000000000045</v>
      </c>
      <c r="E415" s="2">
        <f t="shared" si="33"/>
        <v>31.05</v>
      </c>
      <c r="F415" s="2">
        <f t="shared" si="34"/>
        <v>-6.95</v>
      </c>
    </row>
    <row r="416" spans="1:6" x14ac:dyDescent="0.25">
      <c r="A416" t="s">
        <v>405</v>
      </c>
      <c r="B416" s="1">
        <f t="shared" si="35"/>
        <v>37132</v>
      </c>
      <c r="C416" s="2">
        <f t="shared" si="36"/>
        <v>-11.4</v>
      </c>
      <c r="D416" s="2">
        <f t="shared" si="37"/>
        <v>1890.1000000000045</v>
      </c>
      <c r="E416" s="2">
        <f t="shared" si="33"/>
        <v>9.1999999999999993</v>
      </c>
      <c r="F416" s="2">
        <f t="shared" si="34"/>
        <v>-16.3</v>
      </c>
    </row>
    <row r="417" spans="1:6" x14ac:dyDescent="0.25">
      <c r="A417" t="s">
        <v>406</v>
      </c>
      <c r="B417" s="1">
        <f t="shared" si="35"/>
        <v>37133</v>
      </c>
      <c r="C417" s="2">
        <f t="shared" si="36"/>
        <v>9.25</v>
      </c>
      <c r="D417" s="2">
        <f t="shared" si="37"/>
        <v>1899.3500000000045</v>
      </c>
      <c r="E417" s="2">
        <f t="shared" si="33"/>
        <v>17.649999999999999</v>
      </c>
      <c r="F417" s="2">
        <f t="shared" si="34"/>
        <v>-2.35</v>
      </c>
    </row>
    <row r="418" spans="1:6" x14ac:dyDescent="0.25">
      <c r="A418" t="s">
        <v>407</v>
      </c>
      <c r="B418" s="1">
        <f t="shared" si="35"/>
        <v>37138</v>
      </c>
      <c r="C418" s="2">
        <f t="shared" si="36"/>
        <v>-10.95</v>
      </c>
      <c r="D418" s="2">
        <f t="shared" si="37"/>
        <v>1888.4000000000044</v>
      </c>
      <c r="E418" s="2">
        <f t="shared" si="33"/>
        <v>12.8</v>
      </c>
      <c r="F418" s="2">
        <f t="shared" si="34"/>
        <v>-11.1</v>
      </c>
    </row>
    <row r="419" spans="1:6" x14ac:dyDescent="0.25">
      <c r="A419" t="s">
        <v>408</v>
      </c>
      <c r="B419" s="1">
        <f t="shared" si="35"/>
        <v>37139</v>
      </c>
      <c r="C419" s="2">
        <f t="shared" si="36"/>
        <v>2.75</v>
      </c>
      <c r="D419" s="2">
        <f t="shared" si="37"/>
        <v>1891.1500000000044</v>
      </c>
      <c r="E419" s="2">
        <f t="shared" si="33"/>
        <v>14.45</v>
      </c>
      <c r="F419" s="2">
        <f t="shared" si="34"/>
        <v>-18.600000000000001</v>
      </c>
    </row>
    <row r="420" spans="1:6" x14ac:dyDescent="0.25">
      <c r="A420" t="s">
        <v>409</v>
      </c>
      <c r="B420" s="1">
        <f t="shared" si="35"/>
        <v>37140</v>
      </c>
      <c r="C420" s="2">
        <f t="shared" si="36"/>
        <v>-6.05</v>
      </c>
      <c r="D420" s="2">
        <f t="shared" si="37"/>
        <v>1885.1000000000045</v>
      </c>
      <c r="E420" s="2">
        <f t="shared" si="33"/>
        <v>12.75</v>
      </c>
      <c r="F420" s="2">
        <f t="shared" si="34"/>
        <v>-24.15</v>
      </c>
    </row>
    <row r="421" spans="1:6" x14ac:dyDescent="0.25">
      <c r="A421" t="s">
        <v>410</v>
      </c>
      <c r="B421" s="1">
        <f t="shared" si="35"/>
        <v>37141</v>
      </c>
      <c r="C421" s="2">
        <f t="shared" si="36"/>
        <v>17.399999999999999</v>
      </c>
      <c r="D421" s="2">
        <f t="shared" si="37"/>
        <v>1902.5000000000045</v>
      </c>
      <c r="E421" s="2">
        <f t="shared" si="33"/>
        <v>21.85</v>
      </c>
      <c r="F421" s="2">
        <f t="shared" si="34"/>
        <v>-4.5</v>
      </c>
    </row>
    <row r="422" spans="1:6" x14ac:dyDescent="0.25">
      <c r="A422" t="s">
        <v>411</v>
      </c>
      <c r="B422" s="1">
        <f t="shared" si="35"/>
        <v>37144</v>
      </c>
      <c r="C422" s="2">
        <f t="shared" si="36"/>
        <v>-4.25</v>
      </c>
      <c r="D422" s="2">
        <f t="shared" si="37"/>
        <v>1898.2500000000045</v>
      </c>
      <c r="E422" s="2">
        <f t="shared" si="33"/>
        <v>19.100000000000001</v>
      </c>
      <c r="F422" s="2">
        <f t="shared" si="34"/>
        <v>-3.4</v>
      </c>
    </row>
    <row r="423" spans="1:6" x14ac:dyDescent="0.25">
      <c r="A423" t="s">
        <v>412</v>
      </c>
      <c r="B423" s="1">
        <f t="shared" si="35"/>
        <v>37151</v>
      </c>
      <c r="C423" s="2">
        <f t="shared" si="36"/>
        <v>-6.7</v>
      </c>
      <c r="D423" s="2">
        <f t="shared" si="37"/>
        <v>1891.5500000000045</v>
      </c>
      <c r="E423" s="2">
        <f t="shared" si="33"/>
        <v>9.75</v>
      </c>
      <c r="F423" s="2">
        <f t="shared" si="34"/>
        <v>-29.75</v>
      </c>
    </row>
    <row r="424" spans="1:6" x14ac:dyDescent="0.25">
      <c r="A424" t="s">
        <v>413</v>
      </c>
      <c r="B424" s="1">
        <f t="shared" si="35"/>
        <v>37152</v>
      </c>
      <c r="C424" s="2">
        <f t="shared" si="36"/>
        <v>-0.95</v>
      </c>
      <c r="D424" s="2">
        <f t="shared" si="37"/>
        <v>1890.6000000000045</v>
      </c>
      <c r="E424" s="2">
        <f t="shared" si="33"/>
        <v>18.899999999999999</v>
      </c>
      <c r="F424" s="2">
        <f t="shared" si="34"/>
        <v>-5.5</v>
      </c>
    </row>
    <row r="425" spans="1:6" x14ac:dyDescent="0.25">
      <c r="A425" t="s">
        <v>414</v>
      </c>
      <c r="B425" s="1">
        <f t="shared" si="35"/>
        <v>37153</v>
      </c>
      <c r="C425" s="2">
        <f t="shared" si="36"/>
        <v>16.45</v>
      </c>
      <c r="D425" s="2">
        <f t="shared" si="37"/>
        <v>1907.0500000000045</v>
      </c>
      <c r="E425" s="2">
        <f t="shared" si="33"/>
        <v>47.4</v>
      </c>
      <c r="F425" s="2">
        <f t="shared" si="34"/>
        <v>-3</v>
      </c>
    </row>
    <row r="426" spans="1:6" x14ac:dyDescent="0.25">
      <c r="A426" t="s">
        <v>415</v>
      </c>
      <c r="B426" s="1">
        <f t="shared" si="35"/>
        <v>37154</v>
      </c>
      <c r="C426" s="2">
        <f t="shared" si="36"/>
        <v>-11.4</v>
      </c>
      <c r="D426" s="2">
        <f t="shared" si="37"/>
        <v>1895.6500000000044</v>
      </c>
      <c r="E426" s="2">
        <f t="shared" si="33"/>
        <v>8</v>
      </c>
      <c r="F426" s="2">
        <f t="shared" si="34"/>
        <v>-27.95</v>
      </c>
    </row>
    <row r="427" spans="1:6" x14ac:dyDescent="0.25">
      <c r="A427" t="s">
        <v>416</v>
      </c>
      <c r="B427" s="1">
        <f t="shared" si="35"/>
        <v>37155</v>
      </c>
      <c r="C427" s="2">
        <f t="shared" si="36"/>
        <v>56.85</v>
      </c>
      <c r="D427" s="2">
        <f t="shared" si="37"/>
        <v>1952.5000000000043</v>
      </c>
      <c r="E427" s="2">
        <f t="shared" si="33"/>
        <v>69.8</v>
      </c>
      <c r="F427" s="2">
        <f t="shared" si="34"/>
        <v>-2.25</v>
      </c>
    </row>
    <row r="428" spans="1:6" x14ac:dyDescent="0.25">
      <c r="A428" t="s">
        <v>417</v>
      </c>
      <c r="B428" s="1">
        <f t="shared" si="35"/>
        <v>37158</v>
      </c>
      <c r="C428" s="2">
        <f t="shared" si="36"/>
        <v>0</v>
      </c>
      <c r="D428" s="2">
        <f t="shared" si="37"/>
        <v>1952.5000000000043</v>
      </c>
      <c r="E428" s="2">
        <f t="shared" si="33"/>
        <v>0</v>
      </c>
      <c r="F428" s="2">
        <f t="shared" si="34"/>
        <v>0</v>
      </c>
    </row>
    <row r="429" spans="1:6" x14ac:dyDescent="0.25">
      <c r="A429" t="s">
        <v>418</v>
      </c>
      <c r="B429" s="1">
        <f t="shared" si="35"/>
        <v>37159</v>
      </c>
      <c r="C429" s="2">
        <f t="shared" si="36"/>
        <v>22</v>
      </c>
      <c r="D429" s="2">
        <f t="shared" si="37"/>
        <v>1974.5000000000043</v>
      </c>
      <c r="E429" s="2">
        <f t="shared" si="33"/>
        <v>22</v>
      </c>
      <c r="F429" s="2">
        <f t="shared" si="34"/>
        <v>0</v>
      </c>
    </row>
    <row r="430" spans="1:6" x14ac:dyDescent="0.25">
      <c r="A430" t="s">
        <v>419</v>
      </c>
      <c r="B430" s="1">
        <f t="shared" si="35"/>
        <v>37160</v>
      </c>
      <c r="C430" s="2">
        <f t="shared" si="36"/>
        <v>2.2000000000000002</v>
      </c>
      <c r="D430" s="2">
        <f t="shared" si="37"/>
        <v>1976.7000000000044</v>
      </c>
      <c r="E430" s="2">
        <f t="shared" si="33"/>
        <v>15.85</v>
      </c>
      <c r="F430" s="2">
        <f t="shared" si="34"/>
        <v>-0.95</v>
      </c>
    </row>
    <row r="431" spans="1:6" x14ac:dyDescent="0.25">
      <c r="A431" t="s">
        <v>420</v>
      </c>
      <c r="B431" s="1">
        <f t="shared" si="35"/>
        <v>37161</v>
      </c>
      <c r="C431" s="2">
        <f t="shared" si="36"/>
        <v>12.45</v>
      </c>
      <c r="D431" s="2">
        <f t="shared" si="37"/>
        <v>1989.1500000000044</v>
      </c>
      <c r="E431" s="2">
        <f t="shared" si="33"/>
        <v>19.5</v>
      </c>
      <c r="F431" s="2">
        <f t="shared" si="34"/>
        <v>-3.9</v>
      </c>
    </row>
    <row r="432" spans="1:6" x14ac:dyDescent="0.25">
      <c r="A432" t="s">
        <v>421</v>
      </c>
      <c r="B432" s="1">
        <f t="shared" si="35"/>
        <v>37165</v>
      </c>
      <c r="C432" s="2">
        <f t="shared" si="36"/>
        <v>-4.8499999999999996</v>
      </c>
      <c r="D432" s="2">
        <f t="shared" si="37"/>
        <v>1984.3000000000045</v>
      </c>
      <c r="E432" s="2">
        <f t="shared" si="33"/>
        <v>5.3</v>
      </c>
      <c r="F432" s="2">
        <f t="shared" si="34"/>
        <v>-5.65</v>
      </c>
    </row>
    <row r="433" spans="1:6" x14ac:dyDescent="0.25">
      <c r="A433" t="s">
        <v>422</v>
      </c>
      <c r="B433" s="1">
        <f t="shared" si="35"/>
        <v>37166</v>
      </c>
      <c r="C433" s="2">
        <f t="shared" si="36"/>
        <v>-8.75</v>
      </c>
      <c r="D433" s="2">
        <f t="shared" si="37"/>
        <v>1975.5500000000045</v>
      </c>
      <c r="E433" s="2">
        <f t="shared" si="33"/>
        <v>9.4499999999999993</v>
      </c>
      <c r="F433" s="2">
        <f t="shared" si="34"/>
        <v>-17.95</v>
      </c>
    </row>
    <row r="434" spans="1:6" x14ac:dyDescent="0.25">
      <c r="A434" t="s">
        <v>423</v>
      </c>
      <c r="B434" s="1">
        <f t="shared" si="35"/>
        <v>37167</v>
      </c>
      <c r="C434" s="2">
        <f t="shared" si="36"/>
        <v>-17.55</v>
      </c>
      <c r="D434" s="2">
        <f t="shared" si="37"/>
        <v>1958.0000000000045</v>
      </c>
      <c r="E434" s="2">
        <f t="shared" si="33"/>
        <v>0</v>
      </c>
      <c r="F434" s="2">
        <f t="shared" si="34"/>
        <v>-23.2</v>
      </c>
    </row>
    <row r="435" spans="1:6" x14ac:dyDescent="0.25">
      <c r="A435" t="s">
        <v>424</v>
      </c>
      <c r="B435" s="1">
        <f t="shared" si="35"/>
        <v>37168</v>
      </c>
      <c r="C435" s="2">
        <f t="shared" si="36"/>
        <v>28.8</v>
      </c>
      <c r="D435" s="2">
        <f t="shared" si="37"/>
        <v>1986.8000000000045</v>
      </c>
      <c r="E435" s="2">
        <f t="shared" si="33"/>
        <v>28.8</v>
      </c>
      <c r="F435" s="2">
        <f t="shared" si="34"/>
        <v>-4.45</v>
      </c>
    </row>
    <row r="436" spans="1:6" x14ac:dyDescent="0.25">
      <c r="A436" t="s">
        <v>425</v>
      </c>
      <c r="B436" s="1">
        <f t="shared" si="35"/>
        <v>37169</v>
      </c>
      <c r="C436" s="2">
        <f t="shared" si="36"/>
        <v>-51.25</v>
      </c>
      <c r="D436" s="2">
        <f t="shared" si="37"/>
        <v>1935.5500000000045</v>
      </c>
      <c r="E436" s="2">
        <f t="shared" si="33"/>
        <v>3.5</v>
      </c>
      <c r="F436" s="2">
        <f t="shared" si="34"/>
        <v>-54.9</v>
      </c>
    </row>
    <row r="437" spans="1:6" x14ac:dyDescent="0.25">
      <c r="A437" t="s">
        <v>426</v>
      </c>
      <c r="B437" s="1">
        <f t="shared" si="35"/>
        <v>37172</v>
      </c>
      <c r="C437" s="2">
        <f t="shared" si="36"/>
        <v>-10.15</v>
      </c>
      <c r="D437" s="2">
        <f t="shared" si="37"/>
        <v>1925.4000000000044</v>
      </c>
      <c r="E437" s="2">
        <f t="shared" si="33"/>
        <v>4</v>
      </c>
      <c r="F437" s="2">
        <f t="shared" si="34"/>
        <v>-24</v>
      </c>
    </row>
    <row r="438" spans="1:6" x14ac:dyDescent="0.25">
      <c r="A438" t="s">
        <v>427</v>
      </c>
      <c r="B438" s="1">
        <f t="shared" si="35"/>
        <v>37173</v>
      </c>
      <c r="C438" s="2">
        <f t="shared" si="36"/>
        <v>10.7</v>
      </c>
      <c r="D438" s="2">
        <f t="shared" si="37"/>
        <v>1936.1000000000045</v>
      </c>
      <c r="E438" s="2">
        <f t="shared" si="33"/>
        <v>16.600000000000001</v>
      </c>
      <c r="F438" s="2">
        <f t="shared" si="34"/>
        <v>-4.4000000000000004</v>
      </c>
    </row>
    <row r="439" spans="1:6" x14ac:dyDescent="0.25">
      <c r="A439" t="s">
        <v>428</v>
      </c>
      <c r="B439" s="1">
        <f t="shared" si="35"/>
        <v>37174</v>
      </c>
      <c r="C439" s="2">
        <f t="shared" si="36"/>
        <v>42.1</v>
      </c>
      <c r="D439" s="2">
        <f t="shared" si="37"/>
        <v>1978.2000000000044</v>
      </c>
      <c r="E439" s="2">
        <f t="shared" si="33"/>
        <v>44.25</v>
      </c>
      <c r="F439" s="2">
        <f t="shared" si="34"/>
        <v>-2.75</v>
      </c>
    </row>
    <row r="440" spans="1:6" x14ac:dyDescent="0.25">
      <c r="A440" t="s">
        <v>429</v>
      </c>
      <c r="B440" s="1">
        <f t="shared" si="35"/>
        <v>37175</v>
      </c>
      <c r="C440" s="2">
        <f t="shared" si="36"/>
        <v>-18.350000000000001</v>
      </c>
      <c r="D440" s="2">
        <f t="shared" si="37"/>
        <v>1959.8500000000045</v>
      </c>
      <c r="E440" s="2">
        <f t="shared" si="33"/>
        <v>0</v>
      </c>
      <c r="F440" s="2">
        <f t="shared" si="34"/>
        <v>-18.149999999999999</v>
      </c>
    </row>
    <row r="441" spans="1:6" x14ac:dyDescent="0.25">
      <c r="A441" t="s">
        <v>430</v>
      </c>
      <c r="B441" s="1">
        <f t="shared" si="35"/>
        <v>37176</v>
      </c>
      <c r="C441" s="2">
        <f t="shared" si="36"/>
        <v>-24.55</v>
      </c>
      <c r="D441" s="2">
        <f t="shared" si="37"/>
        <v>1935.3000000000045</v>
      </c>
      <c r="E441" s="2">
        <f t="shared" si="33"/>
        <v>7.25</v>
      </c>
      <c r="F441" s="2">
        <f t="shared" si="34"/>
        <v>-28.95</v>
      </c>
    </row>
    <row r="442" spans="1:6" x14ac:dyDescent="0.25">
      <c r="A442" t="s">
        <v>431</v>
      </c>
      <c r="B442" s="1">
        <f t="shared" si="35"/>
        <v>37179</v>
      </c>
      <c r="C442" s="2">
        <f t="shared" si="36"/>
        <v>7.05</v>
      </c>
      <c r="D442" s="2">
        <f t="shared" si="37"/>
        <v>1942.3500000000045</v>
      </c>
      <c r="E442" s="2">
        <f t="shared" si="33"/>
        <v>8.25</v>
      </c>
      <c r="F442" s="2">
        <f t="shared" si="34"/>
        <v>-5</v>
      </c>
    </row>
    <row r="443" spans="1:6" x14ac:dyDescent="0.25">
      <c r="A443" t="s">
        <v>432</v>
      </c>
      <c r="B443" s="1">
        <f t="shared" si="35"/>
        <v>37180</v>
      </c>
      <c r="C443" s="2">
        <f t="shared" si="36"/>
        <v>-0.85</v>
      </c>
      <c r="D443" s="2">
        <f t="shared" si="37"/>
        <v>1941.5000000000045</v>
      </c>
      <c r="E443" s="2">
        <f t="shared" si="33"/>
        <v>13.25</v>
      </c>
      <c r="F443" s="2">
        <f t="shared" si="34"/>
        <v>-18.75</v>
      </c>
    </row>
    <row r="444" spans="1:6" x14ac:dyDescent="0.25">
      <c r="A444" t="s">
        <v>433</v>
      </c>
      <c r="B444" s="1">
        <f t="shared" si="35"/>
        <v>37181</v>
      </c>
      <c r="C444" s="2">
        <f t="shared" si="36"/>
        <v>37.950000000000003</v>
      </c>
      <c r="D444" s="2">
        <f t="shared" si="37"/>
        <v>1979.4500000000046</v>
      </c>
      <c r="E444" s="2">
        <f t="shared" si="33"/>
        <v>38.35</v>
      </c>
      <c r="F444" s="2">
        <f t="shared" si="34"/>
        <v>-1.25</v>
      </c>
    </row>
    <row r="445" spans="1:6" x14ac:dyDescent="0.25">
      <c r="A445" t="s">
        <v>434</v>
      </c>
      <c r="B445" s="1">
        <f t="shared" si="35"/>
        <v>37182</v>
      </c>
      <c r="C445" s="2">
        <f t="shared" si="36"/>
        <v>12.55</v>
      </c>
      <c r="D445" s="2">
        <f t="shared" si="37"/>
        <v>1992.0000000000045</v>
      </c>
      <c r="E445" s="2">
        <f t="shared" si="33"/>
        <v>18.5</v>
      </c>
      <c r="F445" s="2">
        <f t="shared" si="34"/>
        <v>-3.85</v>
      </c>
    </row>
    <row r="446" spans="1:6" x14ac:dyDescent="0.25">
      <c r="A446" t="s">
        <v>435</v>
      </c>
      <c r="B446" s="1">
        <f t="shared" si="35"/>
        <v>37183</v>
      </c>
      <c r="C446" s="2">
        <f t="shared" si="36"/>
        <v>-15.3</v>
      </c>
      <c r="D446" s="2">
        <f t="shared" si="37"/>
        <v>1976.7000000000046</v>
      </c>
      <c r="E446" s="2">
        <f t="shared" si="33"/>
        <v>1.5</v>
      </c>
      <c r="F446" s="2">
        <f t="shared" si="34"/>
        <v>-18.2</v>
      </c>
    </row>
    <row r="447" spans="1:6" x14ac:dyDescent="0.25">
      <c r="A447" t="s">
        <v>436</v>
      </c>
      <c r="B447" s="1">
        <f t="shared" si="35"/>
        <v>37186</v>
      </c>
      <c r="C447" s="2">
        <f t="shared" si="36"/>
        <v>17.05</v>
      </c>
      <c r="D447" s="2">
        <f t="shared" si="37"/>
        <v>1993.7500000000045</v>
      </c>
      <c r="E447" s="2">
        <f t="shared" si="33"/>
        <v>19</v>
      </c>
      <c r="F447" s="2">
        <f t="shared" si="34"/>
        <v>0</v>
      </c>
    </row>
    <row r="448" spans="1:6" x14ac:dyDescent="0.25">
      <c r="A448" t="s">
        <v>437</v>
      </c>
      <c r="B448" s="1">
        <f t="shared" si="35"/>
        <v>37187</v>
      </c>
      <c r="C448" s="2">
        <f t="shared" si="36"/>
        <v>14.25</v>
      </c>
      <c r="D448" s="2">
        <f t="shared" si="37"/>
        <v>2008.0000000000045</v>
      </c>
      <c r="E448" s="2">
        <f t="shared" si="33"/>
        <v>19.45</v>
      </c>
      <c r="F448" s="2">
        <f t="shared" si="34"/>
        <v>-6.35</v>
      </c>
    </row>
    <row r="449" spans="1:6" x14ac:dyDescent="0.25">
      <c r="A449" t="s">
        <v>438</v>
      </c>
      <c r="B449" s="1">
        <f t="shared" si="35"/>
        <v>37188</v>
      </c>
      <c r="C449" s="2">
        <f t="shared" si="36"/>
        <v>17.7</v>
      </c>
      <c r="D449" s="2">
        <f t="shared" si="37"/>
        <v>2025.7000000000046</v>
      </c>
      <c r="E449" s="2">
        <f t="shared" si="33"/>
        <v>19.899999999999999</v>
      </c>
      <c r="F449" s="2">
        <f t="shared" si="34"/>
        <v>0</v>
      </c>
    </row>
    <row r="450" spans="1:6" x14ac:dyDescent="0.25">
      <c r="A450" t="s">
        <v>439</v>
      </c>
      <c r="B450" s="1">
        <f t="shared" si="35"/>
        <v>37189</v>
      </c>
      <c r="C450" s="2">
        <f t="shared" si="36"/>
        <v>54.35</v>
      </c>
      <c r="D450" s="2">
        <f t="shared" si="37"/>
        <v>2080.0500000000047</v>
      </c>
      <c r="E450" s="2">
        <f t="shared" si="33"/>
        <v>56</v>
      </c>
      <c r="F450" s="2">
        <f t="shared" si="34"/>
        <v>-7</v>
      </c>
    </row>
    <row r="451" spans="1:6" x14ac:dyDescent="0.25">
      <c r="A451" t="s">
        <v>440</v>
      </c>
      <c r="B451" s="1">
        <f t="shared" si="35"/>
        <v>37190</v>
      </c>
      <c r="C451" s="2">
        <f t="shared" si="36"/>
        <v>20.45</v>
      </c>
      <c r="D451" s="2">
        <f t="shared" si="37"/>
        <v>2100.5000000000045</v>
      </c>
      <c r="E451" s="2">
        <f t="shared" si="33"/>
        <v>30.15</v>
      </c>
      <c r="F451" s="2">
        <f t="shared" si="34"/>
        <v>0</v>
      </c>
    </row>
    <row r="452" spans="1:6" x14ac:dyDescent="0.25">
      <c r="A452" t="s">
        <v>441</v>
      </c>
      <c r="B452" s="1">
        <f t="shared" si="35"/>
        <v>37193</v>
      </c>
      <c r="C452" s="2">
        <f t="shared" si="36"/>
        <v>12.8</v>
      </c>
      <c r="D452" s="2">
        <f t="shared" si="37"/>
        <v>2113.3000000000047</v>
      </c>
      <c r="E452" s="2">
        <f t="shared" si="33"/>
        <v>14.75</v>
      </c>
      <c r="F452" s="2">
        <f t="shared" si="34"/>
        <v>-3.5</v>
      </c>
    </row>
    <row r="453" spans="1:6" x14ac:dyDescent="0.25">
      <c r="A453" t="s">
        <v>442</v>
      </c>
      <c r="B453" s="1">
        <f t="shared" si="35"/>
        <v>37194</v>
      </c>
      <c r="C453" s="2">
        <f t="shared" si="36"/>
        <v>-18.399999999999999</v>
      </c>
      <c r="D453" s="2">
        <f t="shared" si="37"/>
        <v>2094.9000000000046</v>
      </c>
      <c r="E453" s="2">
        <f t="shared" si="33"/>
        <v>1.75</v>
      </c>
      <c r="F453" s="2">
        <f t="shared" si="34"/>
        <v>-30.25</v>
      </c>
    </row>
    <row r="454" spans="1:6" x14ac:dyDescent="0.25">
      <c r="A454" t="s">
        <v>443</v>
      </c>
      <c r="B454" s="1">
        <f t="shared" si="35"/>
        <v>37196</v>
      </c>
      <c r="C454" s="2">
        <f t="shared" si="36"/>
        <v>32.75</v>
      </c>
      <c r="D454" s="2">
        <f t="shared" si="37"/>
        <v>2127.6500000000046</v>
      </c>
      <c r="E454" s="2">
        <f t="shared" si="33"/>
        <v>41.4</v>
      </c>
      <c r="F454" s="2">
        <f t="shared" si="34"/>
        <v>-2.25</v>
      </c>
    </row>
    <row r="455" spans="1:6" x14ac:dyDescent="0.25">
      <c r="A455" t="s">
        <v>444</v>
      </c>
      <c r="B455" s="1">
        <f t="shared" si="35"/>
        <v>37197</v>
      </c>
      <c r="C455" s="2">
        <f t="shared" si="36"/>
        <v>-2.2999999999999998</v>
      </c>
      <c r="D455" s="2">
        <f t="shared" si="37"/>
        <v>2125.3500000000045</v>
      </c>
      <c r="E455" s="2">
        <f t="shared" si="33"/>
        <v>8.4</v>
      </c>
      <c r="F455" s="2">
        <f t="shared" si="34"/>
        <v>-6.35</v>
      </c>
    </row>
    <row r="456" spans="1:6" x14ac:dyDescent="0.25">
      <c r="A456" t="s">
        <v>445</v>
      </c>
      <c r="B456" s="1">
        <f t="shared" si="35"/>
        <v>37200</v>
      </c>
      <c r="C456" s="2">
        <f t="shared" si="36"/>
        <v>-8.85</v>
      </c>
      <c r="D456" s="2">
        <f t="shared" si="37"/>
        <v>2116.5000000000045</v>
      </c>
      <c r="E456" s="2">
        <f t="shared" si="33"/>
        <v>4.5</v>
      </c>
      <c r="F456" s="2">
        <f t="shared" si="34"/>
        <v>-11.9</v>
      </c>
    </row>
    <row r="457" spans="1:6" x14ac:dyDescent="0.25">
      <c r="A457" t="s">
        <v>446</v>
      </c>
      <c r="B457" s="1">
        <f t="shared" si="35"/>
        <v>37201</v>
      </c>
      <c r="C457" s="2">
        <f t="shared" si="36"/>
        <v>2.7</v>
      </c>
      <c r="D457" s="2">
        <f t="shared" si="37"/>
        <v>2119.2000000000044</v>
      </c>
      <c r="E457" s="2">
        <f t="shared" si="33"/>
        <v>8.5500000000000007</v>
      </c>
      <c r="F457" s="2">
        <f t="shared" si="34"/>
        <v>-17.600000000000001</v>
      </c>
    </row>
    <row r="458" spans="1:6" x14ac:dyDescent="0.25">
      <c r="A458" t="s">
        <v>447</v>
      </c>
      <c r="B458" s="1">
        <f t="shared" si="35"/>
        <v>37202</v>
      </c>
      <c r="C458" s="2">
        <f t="shared" si="36"/>
        <v>-7.8</v>
      </c>
      <c r="D458" s="2">
        <f t="shared" si="37"/>
        <v>2111.4000000000042</v>
      </c>
      <c r="E458" s="2">
        <f t="shared" si="33"/>
        <v>13.3</v>
      </c>
      <c r="F458" s="2">
        <f t="shared" si="34"/>
        <v>-11.7</v>
      </c>
    </row>
    <row r="459" spans="1:6" x14ac:dyDescent="0.25">
      <c r="A459" t="s">
        <v>448</v>
      </c>
      <c r="B459" s="1">
        <f t="shared" si="35"/>
        <v>37203</v>
      </c>
      <c r="C459" s="2">
        <f t="shared" si="36"/>
        <v>-22.55</v>
      </c>
      <c r="D459" s="2">
        <f t="shared" si="37"/>
        <v>2088.850000000004</v>
      </c>
      <c r="E459" s="2">
        <f t="shared" si="33"/>
        <v>1.5</v>
      </c>
      <c r="F459" s="2">
        <f t="shared" si="34"/>
        <v>-24.2</v>
      </c>
    </row>
    <row r="460" spans="1:6" x14ac:dyDescent="0.25">
      <c r="A460" t="s">
        <v>449</v>
      </c>
      <c r="B460" s="1">
        <f t="shared" si="35"/>
        <v>37204</v>
      </c>
      <c r="C460" s="2">
        <f t="shared" si="36"/>
        <v>-12.3</v>
      </c>
      <c r="D460" s="2">
        <f t="shared" si="37"/>
        <v>2076.5500000000038</v>
      </c>
      <c r="E460" s="2">
        <f t="shared" ref="E460:E523" si="38">VALUE(MID($A460,46,7))</f>
        <v>12.05</v>
      </c>
      <c r="F460" s="2">
        <f t="shared" ref="F460:F523" si="39">VALUE(MID($A460,55,8))</f>
        <v>-14.85</v>
      </c>
    </row>
    <row r="461" spans="1:6" x14ac:dyDescent="0.25">
      <c r="A461" t="s">
        <v>450</v>
      </c>
      <c r="B461" s="1">
        <f t="shared" si="35"/>
        <v>37207</v>
      </c>
      <c r="C461" s="2">
        <f t="shared" si="36"/>
        <v>0</v>
      </c>
      <c r="D461" s="2">
        <f t="shared" si="37"/>
        <v>2076.5500000000038</v>
      </c>
      <c r="E461" s="2">
        <f t="shared" si="38"/>
        <v>0</v>
      </c>
      <c r="F461" s="2">
        <f t="shared" si="39"/>
        <v>0</v>
      </c>
    </row>
    <row r="462" spans="1:6" x14ac:dyDescent="0.25">
      <c r="A462" t="s">
        <v>451</v>
      </c>
      <c r="B462" s="1">
        <f t="shared" ref="B462:B525" si="40">VALUE(LEFT(A462,10))</f>
        <v>37208</v>
      </c>
      <c r="C462" s="2">
        <f t="shared" ref="C462:C525" si="41">VALUE(MID(A462,15,7))</f>
        <v>3.7</v>
      </c>
      <c r="D462" s="2">
        <f t="shared" ref="D462:D525" si="42">D461+C462</f>
        <v>2080.2500000000036</v>
      </c>
      <c r="E462" s="2">
        <f t="shared" si="38"/>
        <v>15.3</v>
      </c>
      <c r="F462" s="2">
        <f t="shared" si="39"/>
        <v>-8.6999999999999993</v>
      </c>
    </row>
    <row r="463" spans="1:6" x14ac:dyDescent="0.25">
      <c r="A463" t="s">
        <v>452</v>
      </c>
      <c r="B463" s="1">
        <f t="shared" si="40"/>
        <v>37209</v>
      </c>
      <c r="C463" s="2">
        <f t="shared" si="41"/>
        <v>-7</v>
      </c>
      <c r="D463" s="2">
        <f t="shared" si="42"/>
        <v>2073.2500000000036</v>
      </c>
      <c r="E463" s="2">
        <f t="shared" si="38"/>
        <v>4.0999999999999996</v>
      </c>
      <c r="F463" s="2">
        <f t="shared" si="39"/>
        <v>-13.9</v>
      </c>
    </row>
    <row r="464" spans="1:6" x14ac:dyDescent="0.25">
      <c r="A464" t="s">
        <v>453</v>
      </c>
      <c r="B464" s="1">
        <f t="shared" si="40"/>
        <v>37210</v>
      </c>
      <c r="C464" s="2">
        <f t="shared" si="41"/>
        <v>-2.4</v>
      </c>
      <c r="D464" s="2">
        <f t="shared" si="42"/>
        <v>2070.8500000000035</v>
      </c>
      <c r="E464" s="2">
        <f t="shared" si="38"/>
        <v>8.5</v>
      </c>
      <c r="F464" s="2">
        <f t="shared" si="39"/>
        <v>-4.5</v>
      </c>
    </row>
    <row r="465" spans="1:6" x14ac:dyDescent="0.25">
      <c r="A465" t="s">
        <v>454</v>
      </c>
      <c r="B465" s="1">
        <f t="shared" si="40"/>
        <v>37211</v>
      </c>
      <c r="C465" s="2">
        <f t="shared" si="41"/>
        <v>3.55</v>
      </c>
      <c r="D465" s="2">
        <f t="shared" si="42"/>
        <v>2074.4000000000037</v>
      </c>
      <c r="E465" s="2">
        <f t="shared" si="38"/>
        <v>12.75</v>
      </c>
      <c r="F465" s="2">
        <f t="shared" si="39"/>
        <v>-2.25</v>
      </c>
    </row>
    <row r="466" spans="1:6" x14ac:dyDescent="0.25">
      <c r="A466" t="s">
        <v>455</v>
      </c>
      <c r="B466" s="1">
        <f t="shared" si="40"/>
        <v>37214</v>
      </c>
      <c r="C466" s="2">
        <f t="shared" si="41"/>
        <v>-18.25</v>
      </c>
      <c r="D466" s="2">
        <f t="shared" si="42"/>
        <v>2056.1500000000037</v>
      </c>
      <c r="E466" s="2">
        <f t="shared" si="38"/>
        <v>1.5</v>
      </c>
      <c r="F466" s="2">
        <f t="shared" si="39"/>
        <v>-23.05</v>
      </c>
    </row>
    <row r="467" spans="1:6" x14ac:dyDescent="0.25">
      <c r="A467" t="s">
        <v>456</v>
      </c>
      <c r="B467" s="1">
        <f t="shared" si="40"/>
        <v>37215</v>
      </c>
      <c r="C467" s="2">
        <f t="shared" si="41"/>
        <v>-4.25</v>
      </c>
      <c r="D467" s="2">
        <f t="shared" si="42"/>
        <v>2051.9000000000037</v>
      </c>
      <c r="E467" s="2">
        <f t="shared" si="38"/>
        <v>5.55</v>
      </c>
      <c r="F467" s="2">
        <f t="shared" si="39"/>
        <v>-9.9499999999999993</v>
      </c>
    </row>
    <row r="468" spans="1:6" x14ac:dyDescent="0.25">
      <c r="A468" t="s">
        <v>457</v>
      </c>
      <c r="B468" s="1">
        <f t="shared" si="40"/>
        <v>37216</v>
      </c>
      <c r="C468" s="2">
        <f t="shared" si="41"/>
        <v>-15.3</v>
      </c>
      <c r="D468" s="2">
        <f t="shared" si="42"/>
        <v>2036.6000000000038</v>
      </c>
      <c r="E468" s="2">
        <f t="shared" si="38"/>
        <v>0.5</v>
      </c>
      <c r="F468" s="2">
        <f t="shared" si="39"/>
        <v>-14.85</v>
      </c>
    </row>
    <row r="469" spans="1:6" x14ac:dyDescent="0.25">
      <c r="A469" t="s">
        <v>458</v>
      </c>
      <c r="B469" s="1">
        <f t="shared" si="40"/>
        <v>37221</v>
      </c>
      <c r="C469" s="2">
        <f t="shared" si="41"/>
        <v>3.1</v>
      </c>
      <c r="D469" s="2">
        <f t="shared" si="42"/>
        <v>2039.7000000000037</v>
      </c>
      <c r="E469" s="2">
        <f t="shared" si="38"/>
        <v>4.05</v>
      </c>
      <c r="F469" s="2">
        <f t="shared" si="39"/>
        <v>-3.75</v>
      </c>
    </row>
    <row r="470" spans="1:6" x14ac:dyDescent="0.25">
      <c r="A470" t="s">
        <v>459</v>
      </c>
      <c r="B470" s="1">
        <f t="shared" si="40"/>
        <v>37222</v>
      </c>
      <c r="C470" s="2">
        <f t="shared" si="41"/>
        <v>-12.95</v>
      </c>
      <c r="D470" s="2">
        <f t="shared" si="42"/>
        <v>2026.7500000000036</v>
      </c>
      <c r="E470" s="2">
        <f t="shared" si="38"/>
        <v>2.5</v>
      </c>
      <c r="F470" s="2">
        <f t="shared" si="39"/>
        <v>-38.299999999999997</v>
      </c>
    </row>
    <row r="471" spans="1:6" x14ac:dyDescent="0.25">
      <c r="A471" t="s">
        <v>460</v>
      </c>
      <c r="B471" s="1">
        <f t="shared" si="40"/>
        <v>37223</v>
      </c>
      <c r="C471" s="2">
        <f t="shared" si="41"/>
        <v>12.65</v>
      </c>
      <c r="D471" s="2">
        <f t="shared" si="42"/>
        <v>2039.4000000000037</v>
      </c>
      <c r="E471" s="2">
        <f t="shared" si="38"/>
        <v>13.8</v>
      </c>
      <c r="F471" s="2">
        <f t="shared" si="39"/>
        <v>-13.2</v>
      </c>
    </row>
    <row r="472" spans="1:6" x14ac:dyDescent="0.25">
      <c r="A472" t="s">
        <v>461</v>
      </c>
      <c r="B472" s="1">
        <f t="shared" si="40"/>
        <v>37224</v>
      </c>
      <c r="C472" s="2">
        <f t="shared" si="41"/>
        <v>18.100000000000001</v>
      </c>
      <c r="D472" s="2">
        <f t="shared" si="42"/>
        <v>2057.5000000000036</v>
      </c>
      <c r="E472" s="2">
        <f t="shared" si="38"/>
        <v>18.100000000000001</v>
      </c>
      <c r="F472" s="2">
        <f t="shared" si="39"/>
        <v>-7.2</v>
      </c>
    </row>
    <row r="473" spans="1:6" x14ac:dyDescent="0.25">
      <c r="A473" t="s">
        <v>462</v>
      </c>
      <c r="B473" s="1">
        <f t="shared" si="40"/>
        <v>37225</v>
      </c>
      <c r="C473" s="2">
        <f t="shared" si="41"/>
        <v>3.8</v>
      </c>
      <c r="D473" s="2">
        <f t="shared" si="42"/>
        <v>2061.3000000000038</v>
      </c>
      <c r="E473" s="2">
        <f t="shared" si="38"/>
        <v>3.8</v>
      </c>
      <c r="F473" s="2">
        <f t="shared" si="39"/>
        <v>-4.5</v>
      </c>
    </row>
    <row r="474" spans="1:6" x14ac:dyDescent="0.25">
      <c r="A474" t="s">
        <v>463</v>
      </c>
      <c r="B474" s="1">
        <f t="shared" si="40"/>
        <v>37228</v>
      </c>
      <c r="C474" s="2">
        <f t="shared" si="41"/>
        <v>-4.6500000000000004</v>
      </c>
      <c r="D474" s="2">
        <f t="shared" si="42"/>
        <v>2056.6500000000037</v>
      </c>
      <c r="E474" s="2">
        <f t="shared" si="38"/>
        <v>2.25</v>
      </c>
      <c r="F474" s="2">
        <f t="shared" si="39"/>
        <v>-8.6999999999999993</v>
      </c>
    </row>
    <row r="475" spans="1:6" x14ac:dyDescent="0.25">
      <c r="A475" t="s">
        <v>464</v>
      </c>
      <c r="B475" s="1">
        <f t="shared" si="40"/>
        <v>37229</v>
      </c>
      <c r="C475" s="2">
        <f t="shared" si="41"/>
        <v>19.399999999999999</v>
      </c>
      <c r="D475" s="2">
        <f t="shared" si="42"/>
        <v>2076.0500000000038</v>
      </c>
      <c r="E475" s="2">
        <f t="shared" si="38"/>
        <v>19.399999999999999</v>
      </c>
      <c r="F475" s="2">
        <f t="shared" si="39"/>
        <v>-2.5</v>
      </c>
    </row>
    <row r="476" spans="1:6" x14ac:dyDescent="0.25">
      <c r="A476" t="s">
        <v>465</v>
      </c>
      <c r="B476" s="1">
        <f t="shared" si="40"/>
        <v>37230</v>
      </c>
      <c r="C476" s="2">
        <f t="shared" si="41"/>
        <v>-19.350000000000001</v>
      </c>
      <c r="D476" s="2">
        <f t="shared" si="42"/>
        <v>2056.7000000000039</v>
      </c>
      <c r="E476" s="2">
        <f t="shared" si="38"/>
        <v>0</v>
      </c>
      <c r="F476" s="2">
        <f t="shared" si="39"/>
        <v>-24.75</v>
      </c>
    </row>
    <row r="477" spans="1:6" x14ac:dyDescent="0.25">
      <c r="A477" t="s">
        <v>466</v>
      </c>
      <c r="B477" s="1">
        <f t="shared" si="40"/>
        <v>37231</v>
      </c>
      <c r="C477" s="2">
        <f t="shared" si="41"/>
        <v>7.55</v>
      </c>
      <c r="D477" s="2">
        <f t="shared" si="42"/>
        <v>2064.2500000000041</v>
      </c>
      <c r="E477" s="2">
        <f t="shared" si="38"/>
        <v>15.2</v>
      </c>
      <c r="F477" s="2">
        <f t="shared" si="39"/>
        <v>-1.75</v>
      </c>
    </row>
    <row r="478" spans="1:6" x14ac:dyDescent="0.25">
      <c r="A478" t="s">
        <v>467</v>
      </c>
      <c r="B478" s="1">
        <f t="shared" si="40"/>
        <v>37232</v>
      </c>
      <c r="C478" s="2">
        <f t="shared" si="41"/>
        <v>4.4000000000000004</v>
      </c>
      <c r="D478" s="2">
        <f t="shared" si="42"/>
        <v>2068.6500000000042</v>
      </c>
      <c r="E478" s="2">
        <f t="shared" si="38"/>
        <v>19.05</v>
      </c>
      <c r="F478" s="2">
        <f t="shared" si="39"/>
        <v>-7.45</v>
      </c>
    </row>
    <row r="479" spans="1:6" x14ac:dyDescent="0.25">
      <c r="A479" t="s">
        <v>468</v>
      </c>
      <c r="B479" s="1">
        <f t="shared" si="40"/>
        <v>37235</v>
      </c>
      <c r="C479" s="2">
        <f t="shared" si="41"/>
        <v>9.5500000000000007</v>
      </c>
      <c r="D479" s="2">
        <f t="shared" si="42"/>
        <v>2078.2000000000044</v>
      </c>
      <c r="E479" s="2">
        <f t="shared" si="38"/>
        <v>9.75</v>
      </c>
      <c r="F479" s="2">
        <f t="shared" si="39"/>
        <v>-0.75</v>
      </c>
    </row>
    <row r="480" spans="1:6" x14ac:dyDescent="0.25">
      <c r="A480" t="s">
        <v>469</v>
      </c>
      <c r="B480" s="1">
        <f t="shared" si="40"/>
        <v>37236</v>
      </c>
      <c r="C480" s="2">
        <f t="shared" si="41"/>
        <v>-6.7</v>
      </c>
      <c r="D480" s="2">
        <f t="shared" si="42"/>
        <v>2071.5000000000045</v>
      </c>
      <c r="E480" s="2">
        <f t="shared" si="38"/>
        <v>8.75</v>
      </c>
      <c r="F480" s="2">
        <f t="shared" si="39"/>
        <v>-9.25</v>
      </c>
    </row>
    <row r="481" spans="1:6" x14ac:dyDescent="0.25">
      <c r="A481" t="s">
        <v>470</v>
      </c>
      <c r="B481" s="1">
        <f t="shared" si="40"/>
        <v>37237</v>
      </c>
      <c r="C481" s="2">
        <f t="shared" si="41"/>
        <v>0.85</v>
      </c>
      <c r="D481" s="2">
        <f t="shared" si="42"/>
        <v>2072.3500000000045</v>
      </c>
      <c r="E481" s="2">
        <f t="shared" si="38"/>
        <v>24.25</v>
      </c>
      <c r="F481" s="2">
        <f t="shared" si="39"/>
        <v>-8.25</v>
      </c>
    </row>
    <row r="482" spans="1:6" x14ac:dyDescent="0.25">
      <c r="A482" t="s">
        <v>471</v>
      </c>
      <c r="B482" s="1">
        <f t="shared" si="40"/>
        <v>37238</v>
      </c>
      <c r="C482" s="2">
        <f t="shared" si="41"/>
        <v>1.75</v>
      </c>
      <c r="D482" s="2">
        <f t="shared" si="42"/>
        <v>2074.1000000000045</v>
      </c>
      <c r="E482" s="2">
        <f t="shared" si="38"/>
        <v>1.75</v>
      </c>
      <c r="F482" s="2">
        <f t="shared" si="39"/>
        <v>-18.2</v>
      </c>
    </row>
    <row r="483" spans="1:6" x14ac:dyDescent="0.25">
      <c r="A483" t="s">
        <v>472</v>
      </c>
      <c r="B483" s="1">
        <f t="shared" si="40"/>
        <v>37239</v>
      </c>
      <c r="C483" s="2">
        <f t="shared" si="41"/>
        <v>18.3</v>
      </c>
      <c r="D483" s="2">
        <f t="shared" si="42"/>
        <v>2092.4000000000046</v>
      </c>
      <c r="E483" s="2">
        <f t="shared" si="38"/>
        <v>18.3</v>
      </c>
      <c r="F483" s="2">
        <f t="shared" si="39"/>
        <v>0</v>
      </c>
    </row>
    <row r="484" spans="1:6" x14ac:dyDescent="0.25">
      <c r="A484" t="s">
        <v>473</v>
      </c>
      <c r="B484" s="1">
        <f t="shared" si="40"/>
        <v>37242</v>
      </c>
      <c r="C484" s="2">
        <f t="shared" si="41"/>
        <v>1.55</v>
      </c>
      <c r="D484" s="2">
        <f t="shared" si="42"/>
        <v>2093.9500000000048</v>
      </c>
      <c r="E484" s="2">
        <f t="shared" si="38"/>
        <v>5.5</v>
      </c>
      <c r="F484" s="2">
        <f t="shared" si="39"/>
        <v>-0.75</v>
      </c>
    </row>
    <row r="485" spans="1:6" x14ac:dyDescent="0.25">
      <c r="A485" t="s">
        <v>474</v>
      </c>
      <c r="B485" s="1">
        <f t="shared" si="40"/>
        <v>37243</v>
      </c>
      <c r="C485" s="2">
        <f t="shared" si="41"/>
        <v>-4.0999999999999996</v>
      </c>
      <c r="D485" s="2">
        <f t="shared" si="42"/>
        <v>2089.8500000000049</v>
      </c>
      <c r="E485" s="2">
        <f t="shared" si="38"/>
        <v>6.8</v>
      </c>
      <c r="F485" s="2">
        <f t="shared" si="39"/>
        <v>-8.4</v>
      </c>
    </row>
    <row r="486" spans="1:6" x14ac:dyDescent="0.25">
      <c r="A486" t="s">
        <v>475</v>
      </c>
      <c r="B486" s="1">
        <f t="shared" si="40"/>
        <v>37244</v>
      </c>
      <c r="C486" s="2">
        <f t="shared" si="41"/>
        <v>-2.2000000000000002</v>
      </c>
      <c r="D486" s="2">
        <f t="shared" si="42"/>
        <v>2087.6500000000051</v>
      </c>
      <c r="E486" s="2">
        <f t="shared" si="38"/>
        <v>10.35</v>
      </c>
      <c r="F486" s="2">
        <f t="shared" si="39"/>
        <v>-4.55</v>
      </c>
    </row>
    <row r="487" spans="1:6" x14ac:dyDescent="0.25">
      <c r="A487" t="s">
        <v>476</v>
      </c>
      <c r="B487" s="1">
        <f t="shared" si="40"/>
        <v>37245</v>
      </c>
      <c r="C487" s="2">
        <f t="shared" si="41"/>
        <v>7.45</v>
      </c>
      <c r="D487" s="2">
        <f t="shared" si="42"/>
        <v>2095.1000000000049</v>
      </c>
      <c r="E487" s="2">
        <f t="shared" si="38"/>
        <v>10.1</v>
      </c>
      <c r="F487" s="2">
        <f t="shared" si="39"/>
        <v>-1.25</v>
      </c>
    </row>
    <row r="488" spans="1:6" x14ac:dyDescent="0.25">
      <c r="A488" t="s">
        <v>477</v>
      </c>
      <c r="B488" s="1">
        <f t="shared" si="40"/>
        <v>37246</v>
      </c>
      <c r="C488" s="2">
        <f t="shared" si="41"/>
        <v>2.9</v>
      </c>
      <c r="D488" s="2">
        <f t="shared" si="42"/>
        <v>2098.000000000005</v>
      </c>
      <c r="E488" s="2">
        <f t="shared" si="38"/>
        <v>8.0500000000000007</v>
      </c>
      <c r="F488" s="2">
        <f t="shared" si="39"/>
        <v>-0.25</v>
      </c>
    </row>
    <row r="489" spans="1:6" x14ac:dyDescent="0.25">
      <c r="A489" t="s">
        <v>478</v>
      </c>
      <c r="B489" s="1">
        <f t="shared" si="40"/>
        <v>37251</v>
      </c>
      <c r="C489" s="2">
        <f t="shared" si="41"/>
        <v>14.1</v>
      </c>
      <c r="D489" s="2">
        <f t="shared" si="42"/>
        <v>2112.1000000000049</v>
      </c>
      <c r="E489" s="2">
        <f t="shared" si="38"/>
        <v>14.8</v>
      </c>
      <c r="F489" s="2">
        <f t="shared" si="39"/>
        <v>0</v>
      </c>
    </row>
    <row r="490" spans="1:6" x14ac:dyDescent="0.25">
      <c r="A490" t="s">
        <v>479</v>
      </c>
      <c r="B490" s="1">
        <f t="shared" si="40"/>
        <v>37252</v>
      </c>
      <c r="C490" s="2">
        <f t="shared" si="41"/>
        <v>-10.55</v>
      </c>
      <c r="D490" s="2">
        <f t="shared" si="42"/>
        <v>2101.5500000000047</v>
      </c>
      <c r="E490" s="2">
        <f t="shared" si="38"/>
        <v>1.55</v>
      </c>
      <c r="F490" s="2">
        <f t="shared" si="39"/>
        <v>-11.35</v>
      </c>
    </row>
    <row r="491" spans="1:6" x14ac:dyDescent="0.25">
      <c r="A491" t="s">
        <v>480</v>
      </c>
      <c r="B491" s="1">
        <f t="shared" si="40"/>
        <v>37253</v>
      </c>
      <c r="C491" s="2">
        <f t="shared" si="41"/>
        <v>0.6</v>
      </c>
      <c r="D491" s="2">
        <f t="shared" si="42"/>
        <v>2102.1500000000046</v>
      </c>
      <c r="E491" s="2">
        <f t="shared" si="38"/>
        <v>2.5499999999999998</v>
      </c>
      <c r="F491" s="2">
        <f t="shared" si="39"/>
        <v>-4.5</v>
      </c>
    </row>
    <row r="492" spans="1:6" x14ac:dyDescent="0.25">
      <c r="A492" t="s">
        <v>481</v>
      </c>
      <c r="B492" s="1">
        <f t="shared" si="40"/>
        <v>37256</v>
      </c>
      <c r="C492" s="2">
        <f t="shared" si="41"/>
        <v>8.5500000000000007</v>
      </c>
      <c r="D492" s="2">
        <f t="shared" si="42"/>
        <v>2110.7000000000048</v>
      </c>
      <c r="E492" s="2">
        <f t="shared" si="38"/>
        <v>10</v>
      </c>
      <c r="F492" s="2">
        <f t="shared" si="39"/>
        <v>-1.75</v>
      </c>
    </row>
    <row r="493" spans="1:6" x14ac:dyDescent="0.25">
      <c r="A493" t="s">
        <v>482</v>
      </c>
      <c r="B493" s="1">
        <f t="shared" si="40"/>
        <v>37258</v>
      </c>
      <c r="C493" s="2">
        <f t="shared" si="41"/>
        <v>23.7</v>
      </c>
      <c r="D493" s="2">
        <f t="shared" si="42"/>
        <v>2134.4000000000046</v>
      </c>
      <c r="E493" s="2">
        <f t="shared" si="38"/>
        <v>23.9</v>
      </c>
      <c r="F493" s="2">
        <f t="shared" si="39"/>
        <v>0</v>
      </c>
    </row>
    <row r="494" spans="1:6" x14ac:dyDescent="0.25">
      <c r="A494" t="s">
        <v>483</v>
      </c>
      <c r="B494" s="1">
        <f t="shared" si="40"/>
        <v>37259</v>
      </c>
      <c r="C494" s="2">
        <f t="shared" si="41"/>
        <v>-11.35</v>
      </c>
      <c r="D494" s="2">
        <f t="shared" si="42"/>
        <v>2123.0500000000047</v>
      </c>
      <c r="E494" s="2">
        <f t="shared" si="38"/>
        <v>0</v>
      </c>
      <c r="F494" s="2">
        <f t="shared" si="39"/>
        <v>-12.25</v>
      </c>
    </row>
    <row r="495" spans="1:6" x14ac:dyDescent="0.25">
      <c r="A495" t="s">
        <v>484</v>
      </c>
      <c r="B495" s="1">
        <f t="shared" si="40"/>
        <v>37260</v>
      </c>
      <c r="C495" s="2">
        <f t="shared" si="41"/>
        <v>-13.75</v>
      </c>
      <c r="D495" s="2">
        <f t="shared" si="42"/>
        <v>2109.3000000000047</v>
      </c>
      <c r="E495" s="2">
        <f t="shared" si="38"/>
        <v>6.55</v>
      </c>
      <c r="F495" s="2">
        <f t="shared" si="39"/>
        <v>-18.05</v>
      </c>
    </row>
    <row r="496" spans="1:6" x14ac:dyDescent="0.25">
      <c r="A496" t="s">
        <v>485</v>
      </c>
      <c r="B496" s="1">
        <f t="shared" si="40"/>
        <v>37263</v>
      </c>
      <c r="C496" s="2">
        <f t="shared" si="41"/>
        <v>0</v>
      </c>
      <c r="D496" s="2">
        <f t="shared" si="42"/>
        <v>2109.3000000000047</v>
      </c>
      <c r="E496" s="2">
        <f t="shared" si="38"/>
        <v>0</v>
      </c>
      <c r="F496" s="2">
        <f t="shared" si="39"/>
        <v>0</v>
      </c>
    </row>
    <row r="497" spans="1:6" x14ac:dyDescent="0.25">
      <c r="A497" t="s">
        <v>486</v>
      </c>
      <c r="B497" s="1">
        <f t="shared" si="40"/>
        <v>37264</v>
      </c>
      <c r="C497" s="2">
        <f t="shared" si="41"/>
        <v>-7.2</v>
      </c>
      <c r="D497" s="2">
        <f t="shared" si="42"/>
        <v>2102.1000000000049</v>
      </c>
      <c r="E497" s="2">
        <f t="shared" si="38"/>
        <v>10.85</v>
      </c>
      <c r="F497" s="2">
        <f t="shared" si="39"/>
        <v>-6.55</v>
      </c>
    </row>
    <row r="498" spans="1:6" x14ac:dyDescent="0.25">
      <c r="A498" t="s">
        <v>487</v>
      </c>
      <c r="B498" s="1">
        <f t="shared" si="40"/>
        <v>37265</v>
      </c>
      <c r="C498" s="2">
        <f t="shared" si="41"/>
        <v>5.2</v>
      </c>
      <c r="D498" s="2">
        <f t="shared" si="42"/>
        <v>2107.3000000000047</v>
      </c>
      <c r="E498" s="2">
        <f t="shared" si="38"/>
        <v>12.8</v>
      </c>
      <c r="F498" s="2">
        <f t="shared" si="39"/>
        <v>-6.2</v>
      </c>
    </row>
    <row r="499" spans="1:6" x14ac:dyDescent="0.25">
      <c r="A499" t="s">
        <v>488</v>
      </c>
      <c r="B499" s="1">
        <f t="shared" si="40"/>
        <v>37266</v>
      </c>
      <c r="C499" s="2">
        <f t="shared" si="41"/>
        <v>3.4</v>
      </c>
      <c r="D499" s="2">
        <f t="shared" si="42"/>
        <v>2110.7000000000048</v>
      </c>
      <c r="E499" s="2">
        <f t="shared" si="38"/>
        <v>7.6</v>
      </c>
      <c r="F499" s="2">
        <f t="shared" si="39"/>
        <v>-8.75</v>
      </c>
    </row>
    <row r="500" spans="1:6" x14ac:dyDescent="0.25">
      <c r="A500" t="s">
        <v>489</v>
      </c>
      <c r="B500" s="1">
        <f t="shared" si="40"/>
        <v>37267</v>
      </c>
      <c r="C500" s="2">
        <f t="shared" si="41"/>
        <v>15.7</v>
      </c>
      <c r="D500" s="2">
        <f t="shared" si="42"/>
        <v>2126.4000000000046</v>
      </c>
      <c r="E500" s="2">
        <f t="shared" si="38"/>
        <v>16.350000000000001</v>
      </c>
      <c r="F500" s="2">
        <f t="shared" si="39"/>
        <v>-3.15</v>
      </c>
    </row>
    <row r="501" spans="1:6" x14ac:dyDescent="0.25">
      <c r="A501" t="s">
        <v>490</v>
      </c>
      <c r="B501" s="1">
        <f t="shared" si="40"/>
        <v>37270</v>
      </c>
      <c r="C501" s="2">
        <f t="shared" si="41"/>
        <v>-5.95</v>
      </c>
      <c r="D501" s="2">
        <f t="shared" si="42"/>
        <v>2120.4500000000048</v>
      </c>
      <c r="E501" s="2">
        <f t="shared" si="38"/>
        <v>1.75</v>
      </c>
      <c r="F501" s="2">
        <f t="shared" si="39"/>
        <v>-5.75</v>
      </c>
    </row>
    <row r="502" spans="1:6" x14ac:dyDescent="0.25">
      <c r="A502" t="s">
        <v>491</v>
      </c>
      <c r="B502" s="1">
        <f t="shared" si="40"/>
        <v>37271</v>
      </c>
      <c r="C502" s="2">
        <f t="shared" si="41"/>
        <v>-19.75</v>
      </c>
      <c r="D502" s="2">
        <f t="shared" si="42"/>
        <v>2100.7000000000048</v>
      </c>
      <c r="E502" s="2">
        <f t="shared" si="38"/>
        <v>1.75</v>
      </c>
      <c r="F502" s="2">
        <f t="shared" si="39"/>
        <v>-23.15</v>
      </c>
    </row>
    <row r="503" spans="1:6" x14ac:dyDescent="0.25">
      <c r="A503" t="s">
        <v>492</v>
      </c>
      <c r="B503" s="1">
        <f t="shared" si="40"/>
        <v>37272</v>
      </c>
      <c r="C503" s="2">
        <f t="shared" si="41"/>
        <v>-10.55</v>
      </c>
      <c r="D503" s="2">
        <f t="shared" si="42"/>
        <v>2090.1500000000046</v>
      </c>
      <c r="E503" s="2">
        <f t="shared" si="38"/>
        <v>1</v>
      </c>
      <c r="F503" s="2">
        <f t="shared" si="39"/>
        <v>-18.95</v>
      </c>
    </row>
    <row r="504" spans="1:6" x14ac:dyDescent="0.25">
      <c r="A504" t="s">
        <v>493</v>
      </c>
      <c r="B504" s="1">
        <f t="shared" si="40"/>
        <v>37273</v>
      </c>
      <c r="C504" s="2">
        <f t="shared" si="41"/>
        <v>-4.2</v>
      </c>
      <c r="D504" s="2">
        <f t="shared" si="42"/>
        <v>2085.9500000000048</v>
      </c>
      <c r="E504" s="2">
        <f t="shared" si="38"/>
        <v>8</v>
      </c>
      <c r="F504" s="2">
        <f t="shared" si="39"/>
        <v>-11.3</v>
      </c>
    </row>
    <row r="505" spans="1:6" x14ac:dyDescent="0.25">
      <c r="A505" t="s">
        <v>494</v>
      </c>
      <c r="B505" s="1">
        <f t="shared" si="40"/>
        <v>37274</v>
      </c>
      <c r="C505" s="2">
        <f t="shared" si="41"/>
        <v>5.95</v>
      </c>
      <c r="D505" s="2">
        <f t="shared" si="42"/>
        <v>2091.9000000000046</v>
      </c>
      <c r="E505" s="2">
        <f t="shared" si="38"/>
        <v>11.4</v>
      </c>
      <c r="F505" s="2">
        <f t="shared" si="39"/>
        <v>-1.25</v>
      </c>
    </row>
    <row r="506" spans="1:6" x14ac:dyDescent="0.25">
      <c r="A506" t="s">
        <v>495</v>
      </c>
      <c r="B506" s="1">
        <f t="shared" si="40"/>
        <v>37278</v>
      </c>
      <c r="C506" s="2">
        <f t="shared" si="41"/>
        <v>15.7</v>
      </c>
      <c r="D506" s="2">
        <f t="shared" si="42"/>
        <v>2107.6000000000045</v>
      </c>
      <c r="E506" s="2">
        <f t="shared" si="38"/>
        <v>20.350000000000001</v>
      </c>
      <c r="F506" s="2">
        <f t="shared" si="39"/>
        <v>-1.25</v>
      </c>
    </row>
    <row r="507" spans="1:6" x14ac:dyDescent="0.25">
      <c r="A507" t="s">
        <v>496</v>
      </c>
      <c r="B507" s="1">
        <f t="shared" si="40"/>
        <v>37279</v>
      </c>
      <c r="C507" s="2">
        <f t="shared" si="41"/>
        <v>-0.75</v>
      </c>
      <c r="D507" s="2">
        <f t="shared" si="42"/>
        <v>2106.8500000000045</v>
      </c>
      <c r="E507" s="2">
        <f t="shared" si="38"/>
        <v>8.1</v>
      </c>
      <c r="F507" s="2">
        <f t="shared" si="39"/>
        <v>-4.8499999999999996</v>
      </c>
    </row>
    <row r="508" spans="1:6" x14ac:dyDescent="0.25">
      <c r="A508" t="s">
        <v>497</v>
      </c>
      <c r="B508" s="1">
        <f t="shared" si="40"/>
        <v>37280</v>
      </c>
      <c r="C508" s="2">
        <f t="shared" si="41"/>
        <v>0.6</v>
      </c>
      <c r="D508" s="2">
        <f t="shared" si="42"/>
        <v>2107.4500000000044</v>
      </c>
      <c r="E508" s="2">
        <f t="shared" si="38"/>
        <v>5.75</v>
      </c>
      <c r="F508" s="2">
        <f t="shared" si="39"/>
        <v>-12.75</v>
      </c>
    </row>
    <row r="509" spans="1:6" x14ac:dyDescent="0.25">
      <c r="A509" t="s">
        <v>498</v>
      </c>
      <c r="B509" s="1">
        <f t="shared" si="40"/>
        <v>37281</v>
      </c>
      <c r="C509" s="2">
        <f t="shared" si="41"/>
        <v>-1.4</v>
      </c>
      <c r="D509" s="2">
        <f t="shared" si="42"/>
        <v>2106.0500000000043</v>
      </c>
      <c r="E509" s="2">
        <f t="shared" si="38"/>
        <v>11.5</v>
      </c>
      <c r="F509" s="2">
        <f t="shared" si="39"/>
        <v>-2</v>
      </c>
    </row>
    <row r="510" spans="1:6" x14ac:dyDescent="0.25">
      <c r="A510" t="s">
        <v>499</v>
      </c>
      <c r="B510" s="1">
        <f t="shared" si="40"/>
        <v>37284</v>
      </c>
      <c r="C510" s="2">
        <f t="shared" si="41"/>
        <v>-1.95</v>
      </c>
      <c r="D510" s="2">
        <f t="shared" si="42"/>
        <v>2104.1000000000045</v>
      </c>
      <c r="E510" s="2">
        <f t="shared" si="38"/>
        <v>4</v>
      </c>
      <c r="F510" s="2">
        <f t="shared" si="39"/>
        <v>-2.75</v>
      </c>
    </row>
    <row r="511" spans="1:6" x14ac:dyDescent="0.25">
      <c r="A511" t="s">
        <v>500</v>
      </c>
      <c r="B511" s="1">
        <f t="shared" si="40"/>
        <v>37285</v>
      </c>
      <c r="C511" s="2">
        <f t="shared" si="41"/>
        <v>64.599999999999994</v>
      </c>
      <c r="D511" s="2">
        <f t="shared" si="42"/>
        <v>2168.7000000000044</v>
      </c>
      <c r="E511" s="2">
        <f t="shared" si="38"/>
        <v>69.5</v>
      </c>
      <c r="F511" s="2">
        <f t="shared" si="39"/>
        <v>-2.25</v>
      </c>
    </row>
    <row r="512" spans="1:6" x14ac:dyDescent="0.25">
      <c r="A512" t="s">
        <v>501</v>
      </c>
      <c r="B512" s="1">
        <f t="shared" si="40"/>
        <v>37286</v>
      </c>
      <c r="C512" s="2">
        <f t="shared" si="41"/>
        <v>22.25</v>
      </c>
      <c r="D512" s="2">
        <f t="shared" si="42"/>
        <v>2190.9500000000044</v>
      </c>
      <c r="E512" s="2">
        <f t="shared" si="38"/>
        <v>22.25</v>
      </c>
      <c r="F512" s="2">
        <f t="shared" si="39"/>
        <v>0</v>
      </c>
    </row>
    <row r="513" spans="1:6" x14ac:dyDescent="0.25">
      <c r="A513" t="s">
        <v>502</v>
      </c>
      <c r="B513" s="1">
        <f t="shared" si="40"/>
        <v>37287</v>
      </c>
      <c r="C513" s="2">
        <f t="shared" si="41"/>
        <v>22.8</v>
      </c>
      <c r="D513" s="2">
        <f t="shared" si="42"/>
        <v>2213.7500000000045</v>
      </c>
      <c r="E513" s="2">
        <f t="shared" si="38"/>
        <v>22.8</v>
      </c>
      <c r="F513" s="2">
        <f t="shared" si="39"/>
        <v>-1.25</v>
      </c>
    </row>
    <row r="514" spans="1:6" x14ac:dyDescent="0.25">
      <c r="A514" t="s">
        <v>503</v>
      </c>
      <c r="B514" s="1">
        <f t="shared" si="40"/>
        <v>37288</v>
      </c>
      <c r="C514" s="2">
        <f t="shared" si="41"/>
        <v>-4</v>
      </c>
      <c r="D514" s="2">
        <f t="shared" si="42"/>
        <v>2209.7500000000045</v>
      </c>
      <c r="E514" s="2">
        <f t="shared" si="38"/>
        <v>6.35</v>
      </c>
      <c r="F514" s="2">
        <f t="shared" si="39"/>
        <v>-5.75</v>
      </c>
    </row>
    <row r="515" spans="1:6" x14ac:dyDescent="0.25">
      <c r="A515" t="s">
        <v>504</v>
      </c>
      <c r="B515" s="1">
        <f t="shared" si="40"/>
        <v>37291</v>
      </c>
      <c r="C515" s="2">
        <f t="shared" si="41"/>
        <v>43.6</v>
      </c>
      <c r="D515" s="2">
        <f t="shared" si="42"/>
        <v>2253.3500000000045</v>
      </c>
      <c r="E515" s="2">
        <f t="shared" si="38"/>
        <v>48.5</v>
      </c>
      <c r="F515" s="2">
        <f t="shared" si="39"/>
        <v>-1</v>
      </c>
    </row>
    <row r="516" spans="1:6" x14ac:dyDescent="0.25">
      <c r="A516" t="s">
        <v>505</v>
      </c>
      <c r="B516" s="1">
        <f t="shared" si="40"/>
        <v>37292</v>
      </c>
      <c r="C516" s="2">
        <f t="shared" si="41"/>
        <v>17.75</v>
      </c>
      <c r="D516" s="2">
        <f t="shared" si="42"/>
        <v>2271.1000000000045</v>
      </c>
      <c r="E516" s="2">
        <f t="shared" si="38"/>
        <v>17.75</v>
      </c>
      <c r="F516" s="2">
        <f t="shared" si="39"/>
        <v>-12.45</v>
      </c>
    </row>
    <row r="517" spans="1:6" x14ac:dyDescent="0.25">
      <c r="A517" t="s">
        <v>506</v>
      </c>
      <c r="B517" s="1">
        <f t="shared" si="40"/>
        <v>37293</v>
      </c>
      <c r="C517" s="2">
        <f t="shared" si="41"/>
        <v>-8.75</v>
      </c>
      <c r="D517" s="2">
        <f t="shared" si="42"/>
        <v>2262.3500000000045</v>
      </c>
      <c r="E517" s="2">
        <f t="shared" si="38"/>
        <v>10.35</v>
      </c>
      <c r="F517" s="2">
        <f t="shared" si="39"/>
        <v>-12.65</v>
      </c>
    </row>
    <row r="518" spans="1:6" x14ac:dyDescent="0.25">
      <c r="A518" t="s">
        <v>507</v>
      </c>
      <c r="B518" s="1">
        <f t="shared" si="40"/>
        <v>37294</v>
      </c>
      <c r="C518" s="2">
        <f t="shared" si="41"/>
        <v>-23.5</v>
      </c>
      <c r="D518" s="2">
        <f t="shared" si="42"/>
        <v>2238.8500000000045</v>
      </c>
      <c r="E518" s="2">
        <f t="shared" si="38"/>
        <v>8.6</v>
      </c>
      <c r="F518" s="2">
        <f t="shared" si="39"/>
        <v>-24.85</v>
      </c>
    </row>
    <row r="519" spans="1:6" x14ac:dyDescent="0.25">
      <c r="A519" t="s">
        <v>508</v>
      </c>
      <c r="B519" s="1">
        <f t="shared" si="40"/>
        <v>37298</v>
      </c>
      <c r="C519" s="2">
        <f t="shared" si="41"/>
        <v>14.3</v>
      </c>
      <c r="D519" s="2">
        <f t="shared" si="42"/>
        <v>2253.1500000000046</v>
      </c>
      <c r="E519" s="2">
        <f t="shared" si="38"/>
        <v>14.75</v>
      </c>
      <c r="F519" s="2">
        <f t="shared" si="39"/>
        <v>-2</v>
      </c>
    </row>
    <row r="520" spans="1:6" x14ac:dyDescent="0.25">
      <c r="A520" t="s">
        <v>509</v>
      </c>
      <c r="B520" s="1">
        <f t="shared" si="40"/>
        <v>37299</v>
      </c>
      <c r="C520" s="2">
        <f t="shared" si="41"/>
        <v>5.9</v>
      </c>
      <c r="D520" s="2">
        <f t="shared" si="42"/>
        <v>2259.0500000000047</v>
      </c>
      <c r="E520" s="2">
        <f t="shared" si="38"/>
        <v>7.6</v>
      </c>
      <c r="F520" s="2">
        <f t="shared" si="39"/>
        <v>-5.25</v>
      </c>
    </row>
    <row r="521" spans="1:6" x14ac:dyDescent="0.25">
      <c r="A521" t="s">
        <v>510</v>
      </c>
      <c r="B521" s="1">
        <f t="shared" si="40"/>
        <v>37300</v>
      </c>
      <c r="C521" s="2">
        <f t="shared" si="41"/>
        <v>-9.85</v>
      </c>
      <c r="D521" s="2">
        <f t="shared" si="42"/>
        <v>2249.2000000000048</v>
      </c>
      <c r="E521" s="2">
        <f t="shared" si="38"/>
        <v>1</v>
      </c>
      <c r="F521" s="2">
        <f t="shared" si="39"/>
        <v>-19.2</v>
      </c>
    </row>
    <row r="522" spans="1:6" x14ac:dyDescent="0.25">
      <c r="A522" t="s">
        <v>511</v>
      </c>
      <c r="B522" s="1">
        <f t="shared" si="40"/>
        <v>37301</v>
      </c>
      <c r="C522" s="2">
        <f t="shared" si="41"/>
        <v>-4.1500000000000004</v>
      </c>
      <c r="D522" s="2">
        <f t="shared" si="42"/>
        <v>2245.0500000000047</v>
      </c>
      <c r="E522" s="2">
        <f t="shared" si="38"/>
        <v>11.15</v>
      </c>
      <c r="F522" s="2">
        <f t="shared" si="39"/>
        <v>-12.25</v>
      </c>
    </row>
    <row r="523" spans="1:6" x14ac:dyDescent="0.25">
      <c r="A523" t="s">
        <v>512</v>
      </c>
      <c r="B523" s="1">
        <f t="shared" si="40"/>
        <v>37302</v>
      </c>
      <c r="C523" s="2">
        <f t="shared" si="41"/>
        <v>25.1</v>
      </c>
      <c r="D523" s="2">
        <f t="shared" si="42"/>
        <v>2270.1500000000046</v>
      </c>
      <c r="E523" s="2">
        <f t="shared" si="38"/>
        <v>27.75</v>
      </c>
      <c r="F523" s="2">
        <f t="shared" si="39"/>
        <v>-1.25</v>
      </c>
    </row>
    <row r="524" spans="1:6" x14ac:dyDescent="0.25">
      <c r="A524" t="s">
        <v>513</v>
      </c>
      <c r="B524" s="1">
        <f t="shared" si="40"/>
        <v>37306</v>
      </c>
      <c r="C524" s="2">
        <f t="shared" si="41"/>
        <v>21.9</v>
      </c>
      <c r="D524" s="2">
        <f t="shared" si="42"/>
        <v>2292.0500000000047</v>
      </c>
      <c r="E524" s="2">
        <f t="shared" ref="E524:E587" si="43">VALUE(MID($A524,46,7))</f>
        <v>24.8</v>
      </c>
      <c r="F524" s="2">
        <f t="shared" ref="F524:F587" si="44">VALUE(MID($A524,55,8))</f>
        <v>-8.1999999999999993</v>
      </c>
    </row>
    <row r="525" spans="1:6" x14ac:dyDescent="0.25">
      <c r="A525" t="s">
        <v>514</v>
      </c>
      <c r="B525" s="1">
        <f t="shared" si="40"/>
        <v>37307</v>
      </c>
      <c r="C525" s="2">
        <f t="shared" si="41"/>
        <v>-13.45</v>
      </c>
      <c r="D525" s="2">
        <f t="shared" si="42"/>
        <v>2278.6000000000049</v>
      </c>
      <c r="E525" s="2">
        <f t="shared" si="43"/>
        <v>10.4</v>
      </c>
      <c r="F525" s="2">
        <f t="shared" si="44"/>
        <v>-14.5</v>
      </c>
    </row>
    <row r="526" spans="1:6" x14ac:dyDescent="0.25">
      <c r="A526" t="s">
        <v>515</v>
      </c>
      <c r="B526" s="1">
        <f t="shared" ref="B526:B589" si="45">VALUE(LEFT(A526,10))</f>
        <v>37308</v>
      </c>
      <c r="C526" s="2">
        <f t="shared" ref="C526:C589" si="46">VALUE(MID(A526,15,7))</f>
        <v>22.95</v>
      </c>
      <c r="D526" s="2">
        <f t="shared" ref="D526:D589" si="47">D525+C526</f>
        <v>2301.5500000000047</v>
      </c>
      <c r="E526" s="2">
        <f t="shared" si="43"/>
        <v>25.1</v>
      </c>
      <c r="F526" s="2">
        <f t="shared" si="44"/>
        <v>-5</v>
      </c>
    </row>
    <row r="527" spans="1:6" x14ac:dyDescent="0.25">
      <c r="A527" t="s">
        <v>516</v>
      </c>
      <c r="B527" s="1">
        <f t="shared" si="45"/>
        <v>37309</v>
      </c>
      <c r="C527" s="2">
        <f t="shared" si="46"/>
        <v>17.45</v>
      </c>
      <c r="D527" s="2">
        <f t="shared" si="47"/>
        <v>2319.0000000000045</v>
      </c>
      <c r="E527" s="2">
        <f t="shared" si="43"/>
        <v>17.45</v>
      </c>
      <c r="F527" s="2">
        <f t="shared" si="44"/>
        <v>-8.75</v>
      </c>
    </row>
    <row r="528" spans="1:6" x14ac:dyDescent="0.25">
      <c r="A528" t="s">
        <v>517</v>
      </c>
      <c r="B528" s="1">
        <f t="shared" si="45"/>
        <v>37312</v>
      </c>
      <c r="C528" s="2">
        <f t="shared" si="46"/>
        <v>28.1</v>
      </c>
      <c r="D528" s="2">
        <f t="shared" si="47"/>
        <v>2347.1000000000045</v>
      </c>
      <c r="E528" s="2">
        <f t="shared" si="43"/>
        <v>34</v>
      </c>
      <c r="F528" s="2">
        <f t="shared" si="44"/>
        <v>-0.5</v>
      </c>
    </row>
    <row r="529" spans="1:6" x14ac:dyDescent="0.25">
      <c r="A529" t="s">
        <v>518</v>
      </c>
      <c r="B529" s="1">
        <f t="shared" si="45"/>
        <v>37313</v>
      </c>
      <c r="C529" s="2">
        <f t="shared" si="46"/>
        <v>14.75</v>
      </c>
      <c r="D529" s="2">
        <f t="shared" si="47"/>
        <v>2361.8500000000045</v>
      </c>
      <c r="E529" s="2">
        <f t="shared" si="43"/>
        <v>14.75</v>
      </c>
      <c r="F529" s="2">
        <f t="shared" si="44"/>
        <v>-12.15</v>
      </c>
    </row>
    <row r="530" spans="1:6" x14ac:dyDescent="0.25">
      <c r="A530" t="s">
        <v>519</v>
      </c>
      <c r="B530" s="1">
        <f t="shared" si="45"/>
        <v>37314</v>
      </c>
      <c r="C530" s="2">
        <f t="shared" si="46"/>
        <v>-18.3</v>
      </c>
      <c r="D530" s="2">
        <f t="shared" si="47"/>
        <v>2343.5500000000043</v>
      </c>
      <c r="E530" s="2">
        <f t="shared" si="43"/>
        <v>0.75</v>
      </c>
      <c r="F530" s="2">
        <f t="shared" si="44"/>
        <v>-20.95</v>
      </c>
    </row>
    <row r="531" spans="1:6" x14ac:dyDescent="0.25">
      <c r="A531" t="s">
        <v>520</v>
      </c>
      <c r="B531" s="1">
        <f t="shared" si="45"/>
        <v>37315</v>
      </c>
      <c r="C531" s="2">
        <f t="shared" si="46"/>
        <v>-12.8</v>
      </c>
      <c r="D531" s="2">
        <f t="shared" si="47"/>
        <v>2330.7500000000041</v>
      </c>
      <c r="E531" s="2">
        <f t="shared" si="43"/>
        <v>1.25</v>
      </c>
      <c r="F531" s="2">
        <f t="shared" si="44"/>
        <v>-19.100000000000001</v>
      </c>
    </row>
    <row r="532" spans="1:6" x14ac:dyDescent="0.25">
      <c r="A532" t="s">
        <v>521</v>
      </c>
      <c r="B532" s="1">
        <f t="shared" si="45"/>
        <v>37316</v>
      </c>
      <c r="C532" s="2">
        <f t="shared" si="46"/>
        <v>39.4</v>
      </c>
      <c r="D532" s="2">
        <f t="shared" si="47"/>
        <v>2370.1500000000042</v>
      </c>
      <c r="E532" s="2">
        <f t="shared" si="43"/>
        <v>39.4</v>
      </c>
      <c r="F532" s="2">
        <f t="shared" si="44"/>
        <v>-4.45</v>
      </c>
    </row>
    <row r="533" spans="1:6" x14ac:dyDescent="0.25">
      <c r="A533" t="s">
        <v>522</v>
      </c>
      <c r="B533" s="1">
        <f t="shared" si="45"/>
        <v>37319</v>
      </c>
      <c r="C533" s="2">
        <f t="shared" si="46"/>
        <v>-14.85</v>
      </c>
      <c r="D533" s="2">
        <f t="shared" si="47"/>
        <v>2355.3000000000043</v>
      </c>
      <c r="E533" s="2">
        <f t="shared" si="43"/>
        <v>3.05</v>
      </c>
      <c r="F533" s="2">
        <f t="shared" si="44"/>
        <v>-15.4</v>
      </c>
    </row>
    <row r="534" spans="1:6" x14ac:dyDescent="0.25">
      <c r="A534" t="s">
        <v>523</v>
      </c>
      <c r="B534" s="1">
        <f t="shared" si="45"/>
        <v>37320</v>
      </c>
      <c r="C534" s="2">
        <f t="shared" si="46"/>
        <v>7.3</v>
      </c>
      <c r="D534" s="2">
        <f t="shared" si="47"/>
        <v>2362.6000000000045</v>
      </c>
      <c r="E534" s="2">
        <f t="shared" si="43"/>
        <v>9.5</v>
      </c>
      <c r="F534" s="2">
        <f t="shared" si="44"/>
        <v>-19.649999999999999</v>
      </c>
    </row>
    <row r="535" spans="1:6" x14ac:dyDescent="0.25">
      <c r="A535" t="s">
        <v>524</v>
      </c>
      <c r="B535" s="1">
        <f t="shared" si="45"/>
        <v>37321</v>
      </c>
      <c r="C535" s="2">
        <f t="shared" si="46"/>
        <v>25.35</v>
      </c>
      <c r="D535" s="2">
        <f t="shared" si="47"/>
        <v>2387.9500000000044</v>
      </c>
      <c r="E535" s="2">
        <f t="shared" si="43"/>
        <v>30.25</v>
      </c>
      <c r="F535" s="2">
        <f t="shared" si="44"/>
        <v>-1.25</v>
      </c>
    </row>
    <row r="536" spans="1:6" x14ac:dyDescent="0.25">
      <c r="A536" t="s">
        <v>525</v>
      </c>
      <c r="B536" s="1">
        <f t="shared" si="45"/>
        <v>37322</v>
      </c>
      <c r="C536" s="2">
        <f t="shared" si="46"/>
        <v>-1.3</v>
      </c>
      <c r="D536" s="2">
        <f t="shared" si="47"/>
        <v>2386.6500000000042</v>
      </c>
      <c r="E536" s="2">
        <f t="shared" si="43"/>
        <v>15.35</v>
      </c>
      <c r="F536" s="2">
        <f t="shared" si="44"/>
        <v>-2.75</v>
      </c>
    </row>
    <row r="537" spans="1:6" x14ac:dyDescent="0.25">
      <c r="A537" t="s">
        <v>526</v>
      </c>
      <c r="B537" s="1">
        <f t="shared" si="45"/>
        <v>37323</v>
      </c>
      <c r="C537" s="2">
        <f t="shared" si="46"/>
        <v>-2.0499999999999998</v>
      </c>
      <c r="D537" s="2">
        <f t="shared" si="47"/>
        <v>2384.600000000004</v>
      </c>
      <c r="E537" s="2">
        <f t="shared" si="43"/>
        <v>5</v>
      </c>
      <c r="F537" s="2">
        <f t="shared" si="44"/>
        <v>-5.75</v>
      </c>
    </row>
    <row r="538" spans="1:6" x14ac:dyDescent="0.25">
      <c r="A538" t="s">
        <v>527</v>
      </c>
      <c r="B538" s="1">
        <f t="shared" si="45"/>
        <v>37326</v>
      </c>
      <c r="C538" s="2">
        <f t="shared" si="46"/>
        <v>-11.1</v>
      </c>
      <c r="D538" s="2">
        <f t="shared" si="47"/>
        <v>2373.5000000000041</v>
      </c>
      <c r="E538" s="2">
        <f t="shared" si="43"/>
        <v>5.5</v>
      </c>
      <c r="F538" s="2">
        <f t="shared" si="44"/>
        <v>-12.5</v>
      </c>
    </row>
    <row r="539" spans="1:6" x14ac:dyDescent="0.25">
      <c r="A539" t="s">
        <v>528</v>
      </c>
      <c r="B539" s="1">
        <f t="shared" si="45"/>
        <v>37327</v>
      </c>
      <c r="C539" s="2">
        <f t="shared" si="46"/>
        <v>2.4</v>
      </c>
      <c r="D539" s="2">
        <f t="shared" si="47"/>
        <v>2375.9000000000042</v>
      </c>
      <c r="E539" s="2">
        <f t="shared" si="43"/>
        <v>13.75</v>
      </c>
      <c r="F539" s="2">
        <f t="shared" si="44"/>
        <v>-1.5</v>
      </c>
    </row>
    <row r="540" spans="1:6" x14ac:dyDescent="0.25">
      <c r="A540" t="s">
        <v>529</v>
      </c>
      <c r="B540" s="1">
        <f t="shared" si="45"/>
        <v>37328</v>
      </c>
      <c r="C540" s="2">
        <f t="shared" si="46"/>
        <v>10.9</v>
      </c>
      <c r="D540" s="2">
        <f t="shared" si="47"/>
        <v>2386.8000000000043</v>
      </c>
      <c r="E540" s="2">
        <f t="shared" si="43"/>
        <v>16.05</v>
      </c>
      <c r="F540" s="2">
        <f t="shared" si="44"/>
        <v>-5.95</v>
      </c>
    </row>
    <row r="541" spans="1:6" x14ac:dyDescent="0.25">
      <c r="A541" t="s">
        <v>530</v>
      </c>
      <c r="B541" s="1">
        <f t="shared" si="45"/>
        <v>37329</v>
      </c>
      <c r="C541" s="2">
        <f t="shared" si="46"/>
        <v>-13.05</v>
      </c>
      <c r="D541" s="2">
        <f t="shared" si="47"/>
        <v>2373.7500000000041</v>
      </c>
      <c r="E541" s="2">
        <f t="shared" si="43"/>
        <v>0</v>
      </c>
      <c r="F541" s="2">
        <f t="shared" si="44"/>
        <v>-15.2</v>
      </c>
    </row>
    <row r="542" spans="1:6" x14ac:dyDescent="0.25">
      <c r="A542" t="s">
        <v>531</v>
      </c>
      <c r="B542" s="1">
        <f t="shared" si="45"/>
        <v>37330</v>
      </c>
      <c r="C542" s="2">
        <f t="shared" si="46"/>
        <v>-0.35</v>
      </c>
      <c r="D542" s="2">
        <f t="shared" si="47"/>
        <v>2373.4000000000042</v>
      </c>
      <c r="E542" s="2">
        <f t="shared" si="43"/>
        <v>1.3</v>
      </c>
      <c r="F542" s="2">
        <f t="shared" si="44"/>
        <v>-10.199999999999999</v>
      </c>
    </row>
    <row r="543" spans="1:6" x14ac:dyDescent="0.25">
      <c r="A543" t="s">
        <v>532</v>
      </c>
      <c r="B543" s="1">
        <f t="shared" si="45"/>
        <v>37333</v>
      </c>
      <c r="C543" s="2">
        <f t="shared" si="46"/>
        <v>-14.8</v>
      </c>
      <c r="D543" s="2">
        <f t="shared" si="47"/>
        <v>2358.600000000004</v>
      </c>
      <c r="E543" s="2">
        <f t="shared" si="43"/>
        <v>4</v>
      </c>
      <c r="F543" s="2">
        <f t="shared" si="44"/>
        <v>-21.9</v>
      </c>
    </row>
    <row r="544" spans="1:6" x14ac:dyDescent="0.25">
      <c r="A544" t="s">
        <v>533</v>
      </c>
      <c r="B544" s="1">
        <f t="shared" si="45"/>
        <v>37334</v>
      </c>
      <c r="C544" s="2">
        <f t="shared" si="46"/>
        <v>-7.3</v>
      </c>
      <c r="D544" s="2">
        <f t="shared" si="47"/>
        <v>2351.3000000000038</v>
      </c>
      <c r="E544" s="2">
        <f t="shared" si="43"/>
        <v>6.8</v>
      </c>
      <c r="F544" s="2">
        <f t="shared" si="44"/>
        <v>-9.6999999999999993</v>
      </c>
    </row>
    <row r="545" spans="1:6" x14ac:dyDescent="0.25">
      <c r="A545" t="s">
        <v>534</v>
      </c>
      <c r="B545" s="1">
        <f t="shared" si="45"/>
        <v>37335</v>
      </c>
      <c r="C545" s="2">
        <f t="shared" si="46"/>
        <v>-0.75</v>
      </c>
      <c r="D545" s="2">
        <f t="shared" si="47"/>
        <v>2350.5500000000038</v>
      </c>
      <c r="E545" s="2">
        <f t="shared" si="43"/>
        <v>0.25</v>
      </c>
      <c r="F545" s="2">
        <f t="shared" si="44"/>
        <v>-12.2</v>
      </c>
    </row>
    <row r="546" spans="1:6" x14ac:dyDescent="0.25">
      <c r="A546" t="s">
        <v>535</v>
      </c>
      <c r="B546" s="1">
        <f t="shared" si="45"/>
        <v>37336</v>
      </c>
      <c r="C546" s="2">
        <f t="shared" si="46"/>
        <v>-11.8</v>
      </c>
      <c r="D546" s="2">
        <f t="shared" si="47"/>
        <v>2338.7500000000036</v>
      </c>
      <c r="E546" s="2">
        <f t="shared" si="43"/>
        <v>3.75</v>
      </c>
      <c r="F546" s="2">
        <f t="shared" si="44"/>
        <v>-18.649999999999999</v>
      </c>
    </row>
    <row r="547" spans="1:6" x14ac:dyDescent="0.25">
      <c r="A547" t="s">
        <v>536</v>
      </c>
      <c r="B547" s="1">
        <f t="shared" si="45"/>
        <v>37337</v>
      </c>
      <c r="C547" s="2">
        <f t="shared" si="46"/>
        <v>-0.5</v>
      </c>
      <c r="D547" s="2">
        <f t="shared" si="47"/>
        <v>2338.2500000000036</v>
      </c>
      <c r="E547" s="2">
        <f t="shared" si="43"/>
        <v>6.4</v>
      </c>
      <c r="F547" s="2">
        <f t="shared" si="44"/>
        <v>-2.0499999999999998</v>
      </c>
    </row>
    <row r="548" spans="1:6" x14ac:dyDescent="0.25">
      <c r="A548" t="s">
        <v>537</v>
      </c>
      <c r="B548" s="1">
        <f t="shared" si="45"/>
        <v>37340</v>
      </c>
      <c r="C548" s="2">
        <f t="shared" si="46"/>
        <v>10.55</v>
      </c>
      <c r="D548" s="2">
        <f t="shared" si="47"/>
        <v>2348.8000000000038</v>
      </c>
      <c r="E548" s="2">
        <f t="shared" si="43"/>
        <v>10.75</v>
      </c>
      <c r="F548" s="2">
        <f t="shared" si="44"/>
        <v>-0.5</v>
      </c>
    </row>
    <row r="549" spans="1:6" x14ac:dyDescent="0.25">
      <c r="A549" t="s">
        <v>538</v>
      </c>
      <c r="B549" s="1">
        <f t="shared" si="45"/>
        <v>37341</v>
      </c>
      <c r="C549" s="2">
        <f t="shared" si="46"/>
        <v>-17.350000000000001</v>
      </c>
      <c r="D549" s="2">
        <f t="shared" si="47"/>
        <v>2331.4500000000039</v>
      </c>
      <c r="E549" s="2">
        <f t="shared" si="43"/>
        <v>0</v>
      </c>
      <c r="F549" s="2">
        <f t="shared" si="44"/>
        <v>-28.75</v>
      </c>
    </row>
    <row r="550" spans="1:6" x14ac:dyDescent="0.25">
      <c r="A550" t="s">
        <v>539</v>
      </c>
      <c r="B550" s="1">
        <f t="shared" si="45"/>
        <v>37342</v>
      </c>
      <c r="C550" s="2">
        <f t="shared" si="46"/>
        <v>-7.7</v>
      </c>
      <c r="D550" s="2">
        <f t="shared" si="47"/>
        <v>2323.7500000000041</v>
      </c>
      <c r="E550" s="2">
        <f t="shared" si="43"/>
        <v>10.1</v>
      </c>
      <c r="F550" s="2">
        <f t="shared" si="44"/>
        <v>-11.8</v>
      </c>
    </row>
    <row r="551" spans="1:6" x14ac:dyDescent="0.25">
      <c r="A551" t="s">
        <v>540</v>
      </c>
      <c r="B551" s="1">
        <f t="shared" si="45"/>
        <v>37343</v>
      </c>
      <c r="C551" s="2">
        <f t="shared" si="46"/>
        <v>-8.0500000000000007</v>
      </c>
      <c r="D551" s="2">
        <f t="shared" si="47"/>
        <v>2315.7000000000039</v>
      </c>
      <c r="E551" s="2">
        <f t="shared" si="43"/>
        <v>0</v>
      </c>
      <c r="F551" s="2">
        <f t="shared" si="44"/>
        <v>-20.399999999999999</v>
      </c>
    </row>
    <row r="552" spans="1:6" x14ac:dyDescent="0.25">
      <c r="A552" t="s">
        <v>541</v>
      </c>
      <c r="B552" s="1">
        <f t="shared" si="45"/>
        <v>37347</v>
      </c>
      <c r="C552" s="2">
        <f t="shared" si="46"/>
        <v>3.1</v>
      </c>
      <c r="D552" s="2">
        <f t="shared" si="47"/>
        <v>2318.8000000000038</v>
      </c>
      <c r="E552" s="2">
        <f t="shared" si="43"/>
        <v>6.05</v>
      </c>
      <c r="F552" s="2">
        <f t="shared" si="44"/>
        <v>-5</v>
      </c>
    </row>
    <row r="553" spans="1:6" x14ac:dyDescent="0.25">
      <c r="A553" t="s">
        <v>542</v>
      </c>
      <c r="B553" s="1">
        <f t="shared" si="45"/>
        <v>37348</v>
      </c>
      <c r="C553" s="2">
        <f t="shared" si="46"/>
        <v>-4.3499999999999996</v>
      </c>
      <c r="D553" s="2">
        <f t="shared" si="47"/>
        <v>2314.4500000000039</v>
      </c>
      <c r="E553" s="2">
        <f t="shared" si="43"/>
        <v>7.25</v>
      </c>
      <c r="F553" s="2">
        <f t="shared" si="44"/>
        <v>-3.75</v>
      </c>
    </row>
    <row r="554" spans="1:6" x14ac:dyDescent="0.25">
      <c r="A554" t="s">
        <v>543</v>
      </c>
      <c r="B554" s="1">
        <f t="shared" si="45"/>
        <v>37349</v>
      </c>
      <c r="C554" s="2">
        <f t="shared" si="46"/>
        <v>9.6999999999999993</v>
      </c>
      <c r="D554" s="2">
        <f t="shared" si="47"/>
        <v>2324.1500000000037</v>
      </c>
      <c r="E554" s="2">
        <f t="shared" si="43"/>
        <v>23.1</v>
      </c>
      <c r="F554" s="2">
        <f t="shared" si="44"/>
        <v>-0.9</v>
      </c>
    </row>
    <row r="555" spans="1:6" x14ac:dyDescent="0.25">
      <c r="A555" t="s">
        <v>544</v>
      </c>
      <c r="B555" s="1">
        <f t="shared" si="45"/>
        <v>37350</v>
      </c>
      <c r="C555" s="2">
        <f t="shared" si="46"/>
        <v>4.7</v>
      </c>
      <c r="D555" s="2">
        <f t="shared" si="47"/>
        <v>2328.8500000000035</v>
      </c>
      <c r="E555" s="2">
        <f t="shared" si="43"/>
        <v>11.4</v>
      </c>
      <c r="F555" s="2">
        <f t="shared" si="44"/>
        <v>-1.25</v>
      </c>
    </row>
    <row r="556" spans="1:6" x14ac:dyDescent="0.25">
      <c r="A556" t="s">
        <v>545</v>
      </c>
      <c r="B556" s="1">
        <f t="shared" si="45"/>
        <v>37351</v>
      </c>
      <c r="C556" s="2">
        <f t="shared" si="46"/>
        <v>-27.5</v>
      </c>
      <c r="D556" s="2">
        <f t="shared" si="47"/>
        <v>2301.3500000000035</v>
      </c>
      <c r="E556" s="2">
        <f t="shared" si="43"/>
        <v>0</v>
      </c>
      <c r="F556" s="2">
        <f t="shared" si="44"/>
        <v>-28.6</v>
      </c>
    </row>
    <row r="557" spans="1:6" x14ac:dyDescent="0.25">
      <c r="A557" t="s">
        <v>546</v>
      </c>
      <c r="B557" s="1">
        <f t="shared" si="45"/>
        <v>37354</v>
      </c>
      <c r="C557" s="2">
        <f t="shared" si="46"/>
        <v>7.8</v>
      </c>
      <c r="D557" s="2">
        <f t="shared" si="47"/>
        <v>2309.1500000000037</v>
      </c>
      <c r="E557" s="2">
        <f t="shared" si="43"/>
        <v>8.5</v>
      </c>
      <c r="F557" s="2">
        <f t="shared" si="44"/>
        <v>-3.75</v>
      </c>
    </row>
    <row r="558" spans="1:6" x14ac:dyDescent="0.25">
      <c r="A558" t="s">
        <v>547</v>
      </c>
      <c r="B558" s="1">
        <f t="shared" si="45"/>
        <v>37355</v>
      </c>
      <c r="C558" s="2">
        <f t="shared" si="46"/>
        <v>7.7</v>
      </c>
      <c r="D558" s="2">
        <f t="shared" si="47"/>
        <v>2316.8500000000035</v>
      </c>
      <c r="E558" s="2">
        <f t="shared" si="43"/>
        <v>12.1</v>
      </c>
      <c r="F558" s="2">
        <f t="shared" si="44"/>
        <v>-3</v>
      </c>
    </row>
    <row r="559" spans="1:6" x14ac:dyDescent="0.25">
      <c r="A559" t="s">
        <v>548</v>
      </c>
      <c r="B559" s="1">
        <f t="shared" si="45"/>
        <v>37356</v>
      </c>
      <c r="C559" s="2">
        <f t="shared" si="46"/>
        <v>-11.85</v>
      </c>
      <c r="D559" s="2">
        <f t="shared" si="47"/>
        <v>2305.0000000000036</v>
      </c>
      <c r="E559" s="2">
        <f t="shared" si="43"/>
        <v>2.75</v>
      </c>
      <c r="F559" s="2">
        <f t="shared" si="44"/>
        <v>-17.75</v>
      </c>
    </row>
    <row r="560" spans="1:6" x14ac:dyDescent="0.25">
      <c r="A560" t="s">
        <v>549</v>
      </c>
      <c r="B560" s="1">
        <f t="shared" si="45"/>
        <v>37357</v>
      </c>
      <c r="C560" s="2">
        <f t="shared" si="46"/>
        <v>-12.5</v>
      </c>
      <c r="D560" s="2">
        <f t="shared" si="47"/>
        <v>2292.5000000000036</v>
      </c>
      <c r="E560" s="2">
        <f t="shared" si="43"/>
        <v>5.35</v>
      </c>
      <c r="F560" s="2">
        <f t="shared" si="44"/>
        <v>-15.15</v>
      </c>
    </row>
    <row r="561" spans="1:6" x14ac:dyDescent="0.25">
      <c r="A561" t="s">
        <v>550</v>
      </c>
      <c r="B561" s="1">
        <f t="shared" si="45"/>
        <v>37358</v>
      </c>
      <c r="C561" s="2">
        <f t="shared" si="46"/>
        <v>21.85</v>
      </c>
      <c r="D561" s="2">
        <f t="shared" si="47"/>
        <v>2314.3500000000035</v>
      </c>
      <c r="E561" s="2">
        <f t="shared" si="43"/>
        <v>21.85</v>
      </c>
      <c r="F561" s="2">
        <f t="shared" si="44"/>
        <v>-0.75</v>
      </c>
    </row>
    <row r="562" spans="1:6" x14ac:dyDescent="0.25">
      <c r="A562" t="s">
        <v>551</v>
      </c>
      <c r="B562" s="1">
        <f t="shared" si="45"/>
        <v>37361</v>
      </c>
      <c r="C562" s="2">
        <f t="shared" si="46"/>
        <v>3.3</v>
      </c>
      <c r="D562" s="2">
        <f t="shared" si="47"/>
        <v>2317.6500000000037</v>
      </c>
      <c r="E562" s="2">
        <f t="shared" si="43"/>
        <v>7.5</v>
      </c>
      <c r="F562" s="2">
        <f t="shared" si="44"/>
        <v>-3</v>
      </c>
    </row>
    <row r="563" spans="1:6" x14ac:dyDescent="0.25">
      <c r="A563" t="s">
        <v>552</v>
      </c>
      <c r="B563" s="1">
        <f t="shared" si="45"/>
        <v>37362</v>
      </c>
      <c r="C563" s="2">
        <f t="shared" si="46"/>
        <v>16.899999999999999</v>
      </c>
      <c r="D563" s="2">
        <f t="shared" si="47"/>
        <v>2334.5500000000038</v>
      </c>
      <c r="E563" s="2">
        <f t="shared" si="43"/>
        <v>20.3</v>
      </c>
      <c r="F563" s="2">
        <f t="shared" si="44"/>
        <v>-6.2</v>
      </c>
    </row>
    <row r="564" spans="1:6" x14ac:dyDescent="0.25">
      <c r="A564" t="s">
        <v>553</v>
      </c>
      <c r="B564" s="1">
        <f t="shared" si="45"/>
        <v>37363</v>
      </c>
      <c r="C564" s="2">
        <f t="shared" si="46"/>
        <v>9.0500000000000007</v>
      </c>
      <c r="D564" s="2">
        <f t="shared" si="47"/>
        <v>2343.600000000004</v>
      </c>
      <c r="E564" s="2">
        <f t="shared" si="43"/>
        <v>12.75</v>
      </c>
      <c r="F564" s="2">
        <f t="shared" si="44"/>
        <v>-4.95</v>
      </c>
    </row>
    <row r="565" spans="1:6" x14ac:dyDescent="0.25">
      <c r="A565" t="s">
        <v>554</v>
      </c>
      <c r="B565" s="1">
        <f t="shared" si="45"/>
        <v>37364</v>
      </c>
      <c r="C565" s="2">
        <f t="shared" si="46"/>
        <v>-10.85</v>
      </c>
      <c r="D565" s="2">
        <f t="shared" si="47"/>
        <v>2332.7500000000041</v>
      </c>
      <c r="E565" s="2">
        <f t="shared" si="43"/>
        <v>7.55</v>
      </c>
      <c r="F565" s="2">
        <f t="shared" si="44"/>
        <v>-12.65</v>
      </c>
    </row>
    <row r="566" spans="1:6" x14ac:dyDescent="0.25">
      <c r="A566" t="s">
        <v>555</v>
      </c>
      <c r="B566" s="1">
        <f t="shared" si="45"/>
        <v>37365</v>
      </c>
      <c r="C566" s="2">
        <f t="shared" si="46"/>
        <v>2.2999999999999998</v>
      </c>
      <c r="D566" s="2">
        <f t="shared" si="47"/>
        <v>2335.0500000000043</v>
      </c>
      <c r="E566" s="2">
        <f t="shared" si="43"/>
        <v>5</v>
      </c>
      <c r="F566" s="2">
        <f t="shared" si="44"/>
        <v>-1.5</v>
      </c>
    </row>
    <row r="567" spans="1:6" x14ac:dyDescent="0.25">
      <c r="A567" t="s">
        <v>556</v>
      </c>
      <c r="B567" s="1">
        <f t="shared" si="45"/>
        <v>37368</v>
      </c>
      <c r="C567" s="2">
        <f t="shared" si="46"/>
        <v>19.600000000000001</v>
      </c>
      <c r="D567" s="2">
        <f t="shared" si="47"/>
        <v>2354.6500000000042</v>
      </c>
      <c r="E567" s="2">
        <f t="shared" si="43"/>
        <v>26.5</v>
      </c>
      <c r="F567" s="2">
        <f t="shared" si="44"/>
        <v>-2.5</v>
      </c>
    </row>
    <row r="568" spans="1:6" x14ac:dyDescent="0.25">
      <c r="A568" t="s">
        <v>557</v>
      </c>
      <c r="B568" s="1">
        <f t="shared" si="45"/>
        <v>37369</v>
      </c>
      <c r="C568" s="2">
        <f t="shared" si="46"/>
        <v>17.55</v>
      </c>
      <c r="D568" s="2">
        <f t="shared" si="47"/>
        <v>2372.2000000000044</v>
      </c>
      <c r="E568" s="2">
        <f t="shared" si="43"/>
        <v>17.55</v>
      </c>
      <c r="F568" s="2">
        <f t="shared" si="44"/>
        <v>-3.45</v>
      </c>
    </row>
    <row r="569" spans="1:6" x14ac:dyDescent="0.25">
      <c r="A569" t="s">
        <v>558</v>
      </c>
      <c r="B569" s="1">
        <f t="shared" si="45"/>
        <v>37370</v>
      </c>
      <c r="C569" s="2">
        <f t="shared" si="46"/>
        <v>17.95</v>
      </c>
      <c r="D569" s="2">
        <f t="shared" si="47"/>
        <v>2390.1500000000042</v>
      </c>
      <c r="E569" s="2">
        <f t="shared" si="43"/>
        <v>18.649999999999999</v>
      </c>
      <c r="F569" s="2">
        <f t="shared" si="44"/>
        <v>-1</v>
      </c>
    </row>
    <row r="570" spans="1:6" x14ac:dyDescent="0.25">
      <c r="A570" t="s">
        <v>559</v>
      </c>
      <c r="B570" s="1">
        <f t="shared" si="45"/>
        <v>37371</v>
      </c>
      <c r="C570" s="2">
        <f t="shared" si="46"/>
        <v>14.75</v>
      </c>
      <c r="D570" s="2">
        <f t="shared" si="47"/>
        <v>2404.9000000000042</v>
      </c>
      <c r="E570" s="2">
        <f t="shared" si="43"/>
        <v>14.75</v>
      </c>
      <c r="F570" s="2">
        <f t="shared" si="44"/>
        <v>-7.25</v>
      </c>
    </row>
    <row r="571" spans="1:6" x14ac:dyDescent="0.25">
      <c r="A571" t="s">
        <v>560</v>
      </c>
      <c r="B571" s="1">
        <f t="shared" si="45"/>
        <v>37372</v>
      </c>
      <c r="C571" s="2">
        <f t="shared" si="46"/>
        <v>40.1</v>
      </c>
      <c r="D571" s="2">
        <f t="shared" si="47"/>
        <v>2445.0000000000041</v>
      </c>
      <c r="E571" s="2">
        <f t="shared" si="43"/>
        <v>40.1</v>
      </c>
      <c r="F571" s="2">
        <f t="shared" si="44"/>
        <v>-3.25</v>
      </c>
    </row>
    <row r="572" spans="1:6" x14ac:dyDescent="0.25">
      <c r="A572" t="s">
        <v>561</v>
      </c>
      <c r="B572" s="1">
        <f t="shared" si="45"/>
        <v>37375</v>
      </c>
      <c r="C572" s="2">
        <f t="shared" si="46"/>
        <v>12.45</v>
      </c>
      <c r="D572" s="2">
        <f t="shared" si="47"/>
        <v>2457.4500000000039</v>
      </c>
      <c r="E572" s="2">
        <f t="shared" si="43"/>
        <v>12.45</v>
      </c>
      <c r="F572" s="2">
        <f t="shared" si="44"/>
        <v>-2.4500000000000002</v>
      </c>
    </row>
    <row r="573" spans="1:6" x14ac:dyDescent="0.25">
      <c r="A573" t="s">
        <v>562</v>
      </c>
      <c r="B573" s="1">
        <f t="shared" si="45"/>
        <v>37376</v>
      </c>
      <c r="C573" s="2">
        <f t="shared" si="46"/>
        <v>-9.4499999999999993</v>
      </c>
      <c r="D573" s="2">
        <f t="shared" si="47"/>
        <v>2448.0000000000041</v>
      </c>
      <c r="E573" s="2">
        <f t="shared" si="43"/>
        <v>4.2</v>
      </c>
      <c r="F573" s="2">
        <f t="shared" si="44"/>
        <v>-10.8</v>
      </c>
    </row>
    <row r="574" spans="1:6" x14ac:dyDescent="0.25">
      <c r="A574" t="s">
        <v>563</v>
      </c>
      <c r="B574" s="1">
        <f t="shared" si="45"/>
        <v>37377</v>
      </c>
      <c r="C574" s="2">
        <f t="shared" si="46"/>
        <v>-0.8</v>
      </c>
      <c r="D574" s="2">
        <f t="shared" si="47"/>
        <v>2447.2000000000039</v>
      </c>
      <c r="E574" s="2">
        <f t="shared" si="43"/>
        <v>7.9</v>
      </c>
      <c r="F574" s="2">
        <f t="shared" si="44"/>
        <v>-18.2</v>
      </c>
    </row>
    <row r="575" spans="1:6" x14ac:dyDescent="0.25">
      <c r="A575" t="s">
        <v>564</v>
      </c>
      <c r="B575" s="1">
        <f t="shared" si="45"/>
        <v>37378</v>
      </c>
      <c r="C575" s="2">
        <f t="shared" si="46"/>
        <v>16.55</v>
      </c>
      <c r="D575" s="2">
        <f t="shared" si="47"/>
        <v>2463.7500000000041</v>
      </c>
      <c r="E575" s="2">
        <f t="shared" si="43"/>
        <v>16.55</v>
      </c>
      <c r="F575" s="2">
        <f t="shared" si="44"/>
        <v>-3.65</v>
      </c>
    </row>
    <row r="576" spans="1:6" x14ac:dyDescent="0.25">
      <c r="A576" t="s">
        <v>565</v>
      </c>
      <c r="B576" s="1">
        <f t="shared" si="45"/>
        <v>37379</v>
      </c>
      <c r="C576" s="2">
        <f t="shared" si="46"/>
        <v>7.45</v>
      </c>
      <c r="D576" s="2">
        <f t="shared" si="47"/>
        <v>2471.2000000000039</v>
      </c>
      <c r="E576" s="2">
        <f t="shared" si="43"/>
        <v>22.55</v>
      </c>
      <c r="F576" s="2">
        <f t="shared" si="44"/>
        <v>-3.95</v>
      </c>
    </row>
    <row r="577" spans="1:6" x14ac:dyDescent="0.25">
      <c r="A577" t="s">
        <v>566</v>
      </c>
      <c r="B577" s="1">
        <f t="shared" si="45"/>
        <v>37382</v>
      </c>
      <c r="C577" s="2">
        <f t="shared" si="46"/>
        <v>37.35</v>
      </c>
      <c r="D577" s="2">
        <f t="shared" si="47"/>
        <v>2508.5500000000038</v>
      </c>
      <c r="E577" s="2">
        <f t="shared" si="43"/>
        <v>37.35</v>
      </c>
      <c r="F577" s="2">
        <f t="shared" si="44"/>
        <v>-11.5</v>
      </c>
    </row>
    <row r="578" spans="1:6" x14ac:dyDescent="0.25">
      <c r="A578" t="s">
        <v>567</v>
      </c>
      <c r="B578" s="1">
        <f t="shared" si="45"/>
        <v>37383</v>
      </c>
      <c r="C578" s="2">
        <f t="shared" si="46"/>
        <v>7</v>
      </c>
      <c r="D578" s="2">
        <f t="shared" si="47"/>
        <v>2515.5500000000038</v>
      </c>
      <c r="E578" s="2">
        <f t="shared" si="43"/>
        <v>17.95</v>
      </c>
      <c r="F578" s="2">
        <f t="shared" si="44"/>
        <v>-2.4500000000000002</v>
      </c>
    </row>
    <row r="579" spans="1:6" x14ac:dyDescent="0.25">
      <c r="A579" t="s">
        <v>568</v>
      </c>
      <c r="B579" s="1">
        <f t="shared" si="45"/>
        <v>37384</v>
      </c>
      <c r="C579" s="2">
        <f t="shared" si="46"/>
        <v>37.15</v>
      </c>
      <c r="D579" s="2">
        <f t="shared" si="47"/>
        <v>2552.7000000000039</v>
      </c>
      <c r="E579" s="2">
        <f t="shared" si="43"/>
        <v>40.049999999999997</v>
      </c>
      <c r="F579" s="2">
        <f t="shared" si="44"/>
        <v>-3</v>
      </c>
    </row>
    <row r="580" spans="1:6" x14ac:dyDescent="0.25">
      <c r="A580" t="s">
        <v>569</v>
      </c>
      <c r="B580" s="1">
        <f t="shared" si="45"/>
        <v>37385</v>
      </c>
      <c r="C580" s="2">
        <f t="shared" si="46"/>
        <v>12.35</v>
      </c>
      <c r="D580" s="2">
        <f t="shared" si="47"/>
        <v>2565.0500000000038</v>
      </c>
      <c r="E580" s="2">
        <f t="shared" si="43"/>
        <v>13.25</v>
      </c>
      <c r="F580" s="2">
        <f t="shared" si="44"/>
        <v>-1.45</v>
      </c>
    </row>
    <row r="581" spans="1:6" x14ac:dyDescent="0.25">
      <c r="A581" t="s">
        <v>570</v>
      </c>
      <c r="B581" s="1">
        <f t="shared" si="45"/>
        <v>37386</v>
      </c>
      <c r="C581" s="2">
        <f t="shared" si="46"/>
        <v>27.2</v>
      </c>
      <c r="D581" s="2">
        <f t="shared" si="47"/>
        <v>2592.2500000000036</v>
      </c>
      <c r="E581" s="2">
        <f t="shared" si="43"/>
        <v>29.35</v>
      </c>
      <c r="F581" s="2">
        <f t="shared" si="44"/>
        <v>-1.25</v>
      </c>
    </row>
    <row r="582" spans="1:6" x14ac:dyDescent="0.25">
      <c r="A582" t="s">
        <v>571</v>
      </c>
      <c r="B582" s="1">
        <f t="shared" si="45"/>
        <v>37389</v>
      </c>
      <c r="C582" s="2">
        <f t="shared" si="46"/>
        <v>-12.65</v>
      </c>
      <c r="D582" s="2">
        <f t="shared" si="47"/>
        <v>2579.6000000000035</v>
      </c>
      <c r="E582" s="2">
        <f t="shared" si="43"/>
        <v>3.55</v>
      </c>
      <c r="F582" s="2">
        <f t="shared" si="44"/>
        <v>-13.95</v>
      </c>
    </row>
    <row r="583" spans="1:6" x14ac:dyDescent="0.25">
      <c r="A583" t="s">
        <v>572</v>
      </c>
      <c r="B583" s="1">
        <f t="shared" si="45"/>
        <v>37390</v>
      </c>
      <c r="C583" s="2">
        <f t="shared" si="46"/>
        <v>-11.8</v>
      </c>
      <c r="D583" s="2">
        <f t="shared" si="47"/>
        <v>2567.8000000000034</v>
      </c>
      <c r="E583" s="2">
        <f t="shared" si="43"/>
        <v>2.25</v>
      </c>
      <c r="F583" s="2">
        <f t="shared" si="44"/>
        <v>-14.1</v>
      </c>
    </row>
    <row r="584" spans="1:6" x14ac:dyDescent="0.25">
      <c r="A584" t="s">
        <v>573</v>
      </c>
      <c r="B584" s="1">
        <f t="shared" si="45"/>
        <v>37391</v>
      </c>
      <c r="C584" s="2">
        <f t="shared" si="46"/>
        <v>-5</v>
      </c>
      <c r="D584" s="2">
        <f t="shared" si="47"/>
        <v>2562.8000000000034</v>
      </c>
      <c r="E584" s="2">
        <f t="shared" si="43"/>
        <v>6.05</v>
      </c>
      <c r="F584" s="2">
        <f t="shared" si="44"/>
        <v>-11.1</v>
      </c>
    </row>
    <row r="585" spans="1:6" x14ac:dyDescent="0.25">
      <c r="A585" t="s">
        <v>574</v>
      </c>
      <c r="B585" s="1">
        <f t="shared" si="45"/>
        <v>37392</v>
      </c>
      <c r="C585" s="2">
        <f t="shared" si="46"/>
        <v>3.25</v>
      </c>
      <c r="D585" s="2">
        <f t="shared" si="47"/>
        <v>2566.0500000000034</v>
      </c>
      <c r="E585" s="2">
        <f t="shared" si="43"/>
        <v>8.9</v>
      </c>
      <c r="F585" s="2">
        <f t="shared" si="44"/>
        <v>-1.25</v>
      </c>
    </row>
    <row r="586" spans="1:6" x14ac:dyDescent="0.25">
      <c r="A586" t="s">
        <v>575</v>
      </c>
      <c r="B586" s="1">
        <f t="shared" si="45"/>
        <v>37393</v>
      </c>
      <c r="C586" s="2">
        <f t="shared" si="46"/>
        <v>-15.8</v>
      </c>
      <c r="D586" s="2">
        <f t="shared" si="47"/>
        <v>2550.2500000000032</v>
      </c>
      <c r="E586" s="2">
        <f t="shared" si="43"/>
        <v>6.55</v>
      </c>
      <c r="F586" s="2">
        <f t="shared" si="44"/>
        <v>-16.600000000000001</v>
      </c>
    </row>
    <row r="587" spans="1:6" x14ac:dyDescent="0.25">
      <c r="A587" t="s">
        <v>576</v>
      </c>
      <c r="B587" s="1">
        <f t="shared" si="45"/>
        <v>37396</v>
      </c>
      <c r="C587" s="2">
        <f t="shared" si="46"/>
        <v>5.9</v>
      </c>
      <c r="D587" s="2">
        <f t="shared" si="47"/>
        <v>2556.1500000000033</v>
      </c>
      <c r="E587" s="2">
        <f t="shared" si="43"/>
        <v>15.5</v>
      </c>
      <c r="F587" s="2">
        <f t="shared" si="44"/>
        <v>-1.5</v>
      </c>
    </row>
    <row r="588" spans="1:6" x14ac:dyDescent="0.25">
      <c r="A588" t="s">
        <v>577</v>
      </c>
      <c r="B588" s="1">
        <f t="shared" si="45"/>
        <v>37397</v>
      </c>
      <c r="C588" s="2">
        <f t="shared" si="46"/>
        <v>11.1</v>
      </c>
      <c r="D588" s="2">
        <f t="shared" si="47"/>
        <v>2567.2500000000032</v>
      </c>
      <c r="E588" s="2">
        <f t="shared" ref="E588:E651" si="48">VALUE(MID($A588,46,7))</f>
        <v>12.05</v>
      </c>
      <c r="F588" s="2">
        <f t="shared" ref="F588:F651" si="49">VALUE(MID($A588,55,8))</f>
        <v>-3.75</v>
      </c>
    </row>
    <row r="589" spans="1:6" x14ac:dyDescent="0.25">
      <c r="A589" t="s">
        <v>578</v>
      </c>
      <c r="B589" s="1">
        <f t="shared" si="45"/>
        <v>37398</v>
      </c>
      <c r="C589" s="2">
        <f t="shared" si="46"/>
        <v>14.65</v>
      </c>
      <c r="D589" s="2">
        <f t="shared" si="47"/>
        <v>2581.9000000000033</v>
      </c>
      <c r="E589" s="2">
        <f t="shared" si="48"/>
        <v>16.600000000000001</v>
      </c>
      <c r="F589" s="2">
        <f t="shared" si="49"/>
        <v>-2.25</v>
      </c>
    </row>
    <row r="590" spans="1:6" x14ac:dyDescent="0.25">
      <c r="A590" t="s">
        <v>579</v>
      </c>
      <c r="B590" s="1">
        <f t="shared" ref="B590:B653" si="50">VALUE(LEFT(A590,10))</f>
        <v>37399</v>
      </c>
      <c r="C590" s="2">
        <f t="shared" ref="C590:C653" si="51">VALUE(MID(A590,15,7))</f>
        <v>4.2</v>
      </c>
      <c r="D590" s="2">
        <f t="shared" ref="D590:D653" si="52">D589+C590</f>
        <v>2586.1000000000031</v>
      </c>
      <c r="E590" s="2">
        <f t="shared" si="48"/>
        <v>8.75</v>
      </c>
      <c r="F590" s="2">
        <f t="shared" si="49"/>
        <v>-13.15</v>
      </c>
    </row>
    <row r="591" spans="1:6" x14ac:dyDescent="0.25">
      <c r="A591" t="s">
        <v>580</v>
      </c>
      <c r="B591" s="1">
        <f t="shared" si="50"/>
        <v>37400</v>
      </c>
      <c r="C591" s="2">
        <f t="shared" si="51"/>
        <v>3.9</v>
      </c>
      <c r="D591" s="2">
        <f t="shared" si="52"/>
        <v>2590.0000000000032</v>
      </c>
      <c r="E591" s="2">
        <f t="shared" si="48"/>
        <v>5.8</v>
      </c>
      <c r="F591" s="2">
        <f t="shared" si="49"/>
        <v>-9.6999999999999993</v>
      </c>
    </row>
    <row r="592" spans="1:6" x14ac:dyDescent="0.25">
      <c r="A592" t="s">
        <v>581</v>
      </c>
      <c r="B592" s="1">
        <f t="shared" si="50"/>
        <v>37404</v>
      </c>
      <c r="C592" s="2">
        <f t="shared" si="51"/>
        <v>-22.05</v>
      </c>
      <c r="D592" s="2">
        <f t="shared" si="52"/>
        <v>2567.950000000003</v>
      </c>
      <c r="E592" s="2">
        <f t="shared" si="48"/>
        <v>2.5499999999999998</v>
      </c>
      <c r="F592" s="2">
        <f t="shared" si="49"/>
        <v>-23.45</v>
      </c>
    </row>
    <row r="593" spans="1:6" x14ac:dyDescent="0.25">
      <c r="A593" t="s">
        <v>582</v>
      </c>
      <c r="B593" s="1">
        <f t="shared" si="50"/>
        <v>37405</v>
      </c>
      <c r="C593" s="2">
        <f t="shared" si="51"/>
        <v>-10.15</v>
      </c>
      <c r="D593" s="2">
        <f t="shared" si="52"/>
        <v>2557.8000000000029</v>
      </c>
      <c r="E593" s="2">
        <f t="shared" si="48"/>
        <v>5.25</v>
      </c>
      <c r="F593" s="2">
        <f t="shared" si="49"/>
        <v>-9.75</v>
      </c>
    </row>
    <row r="594" spans="1:6" x14ac:dyDescent="0.25">
      <c r="A594" t="s">
        <v>583</v>
      </c>
      <c r="B594" s="1">
        <f t="shared" si="50"/>
        <v>37406</v>
      </c>
      <c r="C594" s="2">
        <f t="shared" si="51"/>
        <v>10</v>
      </c>
      <c r="D594" s="2">
        <f t="shared" si="52"/>
        <v>2567.8000000000029</v>
      </c>
      <c r="E594" s="2">
        <f t="shared" si="48"/>
        <v>17.899999999999999</v>
      </c>
      <c r="F594" s="2">
        <f t="shared" si="49"/>
        <v>-1.5</v>
      </c>
    </row>
    <row r="595" spans="1:6" x14ac:dyDescent="0.25">
      <c r="A595" t="s">
        <v>584</v>
      </c>
      <c r="B595" s="1">
        <f t="shared" si="50"/>
        <v>37407</v>
      </c>
      <c r="C595" s="2">
        <f t="shared" si="51"/>
        <v>-12.8</v>
      </c>
      <c r="D595" s="2">
        <f t="shared" si="52"/>
        <v>2555.0000000000027</v>
      </c>
      <c r="E595" s="2">
        <f t="shared" si="48"/>
        <v>2.25</v>
      </c>
      <c r="F595" s="2">
        <f t="shared" si="49"/>
        <v>-13.45</v>
      </c>
    </row>
    <row r="596" spans="1:6" x14ac:dyDescent="0.25">
      <c r="A596" t="s">
        <v>585</v>
      </c>
      <c r="B596" s="1">
        <f t="shared" si="50"/>
        <v>37410</v>
      </c>
      <c r="C596" s="2">
        <f t="shared" si="51"/>
        <v>25.3</v>
      </c>
      <c r="D596" s="2">
        <f t="shared" si="52"/>
        <v>2580.3000000000029</v>
      </c>
      <c r="E596" s="2">
        <f t="shared" si="48"/>
        <v>25.3</v>
      </c>
      <c r="F596" s="2">
        <f t="shared" si="49"/>
        <v>0</v>
      </c>
    </row>
    <row r="597" spans="1:6" x14ac:dyDescent="0.25">
      <c r="A597" t="s">
        <v>586</v>
      </c>
      <c r="B597" s="1">
        <f t="shared" si="50"/>
        <v>37411</v>
      </c>
      <c r="C597" s="2">
        <f t="shared" si="51"/>
        <v>3.3</v>
      </c>
      <c r="D597" s="2">
        <f t="shared" si="52"/>
        <v>2583.6000000000031</v>
      </c>
      <c r="E597" s="2">
        <f t="shared" si="48"/>
        <v>20.7</v>
      </c>
      <c r="F597" s="2">
        <f t="shared" si="49"/>
        <v>-2</v>
      </c>
    </row>
    <row r="598" spans="1:6" x14ac:dyDescent="0.25">
      <c r="A598" t="s">
        <v>587</v>
      </c>
      <c r="B598" s="1">
        <f t="shared" si="50"/>
        <v>37412</v>
      </c>
      <c r="C598" s="2">
        <f t="shared" si="51"/>
        <v>-4.9000000000000004</v>
      </c>
      <c r="D598" s="2">
        <f t="shared" si="52"/>
        <v>2578.700000000003</v>
      </c>
      <c r="E598" s="2">
        <f t="shared" si="48"/>
        <v>6.55</v>
      </c>
      <c r="F598" s="2">
        <f t="shared" si="49"/>
        <v>-15.25</v>
      </c>
    </row>
    <row r="599" spans="1:6" x14ac:dyDescent="0.25">
      <c r="A599" t="s">
        <v>588</v>
      </c>
      <c r="B599" s="1">
        <f t="shared" si="50"/>
        <v>37413</v>
      </c>
      <c r="C599" s="2">
        <f t="shared" si="51"/>
        <v>32.4</v>
      </c>
      <c r="D599" s="2">
        <f t="shared" si="52"/>
        <v>2611.1000000000031</v>
      </c>
      <c r="E599" s="2">
        <f t="shared" si="48"/>
        <v>40.049999999999997</v>
      </c>
      <c r="F599" s="2">
        <f t="shared" si="49"/>
        <v>-6.95</v>
      </c>
    </row>
    <row r="600" spans="1:6" x14ac:dyDescent="0.25">
      <c r="A600" t="s">
        <v>589</v>
      </c>
      <c r="B600" s="1">
        <f t="shared" si="50"/>
        <v>37414</v>
      </c>
      <c r="C600" s="2">
        <f t="shared" si="51"/>
        <v>15.55</v>
      </c>
      <c r="D600" s="2">
        <f t="shared" si="52"/>
        <v>2626.6500000000033</v>
      </c>
      <c r="E600" s="2">
        <f t="shared" si="48"/>
        <v>15.55</v>
      </c>
      <c r="F600" s="2">
        <f t="shared" si="49"/>
        <v>-1</v>
      </c>
    </row>
    <row r="601" spans="1:6" x14ac:dyDescent="0.25">
      <c r="A601" t="s">
        <v>590</v>
      </c>
      <c r="B601" s="1">
        <f t="shared" si="50"/>
        <v>37417</v>
      </c>
      <c r="C601" s="2">
        <f t="shared" si="51"/>
        <v>-4.95</v>
      </c>
      <c r="D601" s="2">
        <f t="shared" si="52"/>
        <v>2621.7000000000035</v>
      </c>
      <c r="E601" s="2">
        <f t="shared" si="48"/>
        <v>4</v>
      </c>
      <c r="F601" s="2">
        <f t="shared" si="49"/>
        <v>-6</v>
      </c>
    </row>
    <row r="602" spans="1:6" x14ac:dyDescent="0.25">
      <c r="A602" t="s">
        <v>591</v>
      </c>
      <c r="B602" s="1">
        <f t="shared" si="50"/>
        <v>37418</v>
      </c>
      <c r="C602" s="2">
        <f t="shared" si="51"/>
        <v>31.45</v>
      </c>
      <c r="D602" s="2">
        <f t="shared" si="52"/>
        <v>2653.1500000000033</v>
      </c>
      <c r="E602" s="2">
        <f t="shared" si="48"/>
        <v>32.65</v>
      </c>
      <c r="F602" s="2">
        <f t="shared" si="49"/>
        <v>-2.75</v>
      </c>
    </row>
    <row r="603" spans="1:6" x14ac:dyDescent="0.25">
      <c r="A603" t="s">
        <v>592</v>
      </c>
      <c r="B603" s="1">
        <f t="shared" si="50"/>
        <v>37419</v>
      </c>
      <c r="C603" s="2">
        <f t="shared" si="51"/>
        <v>15.95</v>
      </c>
      <c r="D603" s="2">
        <f t="shared" si="52"/>
        <v>2669.1000000000031</v>
      </c>
      <c r="E603" s="2">
        <f t="shared" si="48"/>
        <v>15.95</v>
      </c>
      <c r="F603" s="2">
        <f t="shared" si="49"/>
        <v>-7.45</v>
      </c>
    </row>
    <row r="604" spans="1:6" x14ac:dyDescent="0.25">
      <c r="A604" t="s">
        <v>593</v>
      </c>
      <c r="B604" s="1">
        <f t="shared" si="50"/>
        <v>37420</v>
      </c>
      <c r="C604" s="2">
        <f t="shared" si="51"/>
        <v>11.45</v>
      </c>
      <c r="D604" s="2">
        <f t="shared" si="52"/>
        <v>2680.5500000000029</v>
      </c>
      <c r="E604" s="2">
        <f t="shared" si="48"/>
        <v>11.45</v>
      </c>
      <c r="F604" s="2">
        <f t="shared" si="49"/>
        <v>-8.9499999999999993</v>
      </c>
    </row>
    <row r="605" spans="1:6" x14ac:dyDescent="0.25">
      <c r="A605" t="s">
        <v>594</v>
      </c>
      <c r="B605" s="1">
        <f t="shared" si="50"/>
        <v>37421</v>
      </c>
      <c r="C605" s="2">
        <f t="shared" si="51"/>
        <v>12.65</v>
      </c>
      <c r="D605" s="2">
        <f t="shared" si="52"/>
        <v>2693.200000000003</v>
      </c>
      <c r="E605" s="2">
        <f t="shared" si="48"/>
        <v>14.6</v>
      </c>
      <c r="F605" s="2">
        <f t="shared" si="49"/>
        <v>-16.2</v>
      </c>
    </row>
    <row r="606" spans="1:6" x14ac:dyDescent="0.25">
      <c r="A606" t="s">
        <v>595</v>
      </c>
      <c r="B606" s="1">
        <f t="shared" si="50"/>
        <v>37424</v>
      </c>
      <c r="C606" s="2">
        <f t="shared" si="51"/>
        <v>38.1</v>
      </c>
      <c r="D606" s="2">
        <f t="shared" si="52"/>
        <v>2731.3000000000029</v>
      </c>
      <c r="E606" s="2">
        <f t="shared" si="48"/>
        <v>39.5</v>
      </c>
      <c r="F606" s="2">
        <f t="shared" si="49"/>
        <v>-0.5</v>
      </c>
    </row>
    <row r="607" spans="1:6" x14ac:dyDescent="0.25">
      <c r="A607" t="s">
        <v>596</v>
      </c>
      <c r="B607" s="1">
        <f t="shared" si="50"/>
        <v>37425</v>
      </c>
      <c r="C607" s="2">
        <f t="shared" si="51"/>
        <v>-12.8</v>
      </c>
      <c r="D607" s="2">
        <f t="shared" si="52"/>
        <v>2718.5000000000027</v>
      </c>
      <c r="E607" s="2">
        <f t="shared" si="48"/>
        <v>6.55</v>
      </c>
      <c r="F607" s="2">
        <f t="shared" si="49"/>
        <v>-13.45</v>
      </c>
    </row>
    <row r="608" spans="1:6" x14ac:dyDescent="0.25">
      <c r="A608" t="s">
        <v>597</v>
      </c>
      <c r="B608" s="1">
        <f t="shared" si="50"/>
        <v>37426</v>
      </c>
      <c r="C608" s="2">
        <f t="shared" si="51"/>
        <v>14.95</v>
      </c>
      <c r="D608" s="2">
        <f t="shared" si="52"/>
        <v>2733.4500000000025</v>
      </c>
      <c r="E608" s="2">
        <f t="shared" si="48"/>
        <v>18.850000000000001</v>
      </c>
      <c r="F608" s="2">
        <f t="shared" si="49"/>
        <v>-3.25</v>
      </c>
    </row>
    <row r="609" spans="1:6" x14ac:dyDescent="0.25">
      <c r="A609" t="s">
        <v>598</v>
      </c>
      <c r="B609" s="1">
        <f t="shared" si="50"/>
        <v>37427</v>
      </c>
      <c r="C609" s="2">
        <f t="shared" si="51"/>
        <v>7.8</v>
      </c>
      <c r="D609" s="2">
        <f t="shared" si="52"/>
        <v>2741.2500000000027</v>
      </c>
      <c r="E609" s="2">
        <f t="shared" si="48"/>
        <v>22.65</v>
      </c>
      <c r="F609" s="2">
        <f t="shared" si="49"/>
        <v>-4.45</v>
      </c>
    </row>
    <row r="610" spans="1:6" x14ac:dyDescent="0.25">
      <c r="A610" t="s">
        <v>599</v>
      </c>
      <c r="B610" s="1">
        <f t="shared" si="50"/>
        <v>37428</v>
      </c>
      <c r="C610" s="2">
        <f t="shared" si="51"/>
        <v>15.65</v>
      </c>
      <c r="D610" s="2">
        <f t="shared" si="52"/>
        <v>2756.9000000000028</v>
      </c>
      <c r="E610" s="2">
        <f t="shared" si="48"/>
        <v>28.3</v>
      </c>
      <c r="F610" s="2">
        <f t="shared" si="49"/>
        <v>-16.7</v>
      </c>
    </row>
    <row r="611" spans="1:6" x14ac:dyDescent="0.25">
      <c r="A611" t="s">
        <v>600</v>
      </c>
      <c r="B611" s="1">
        <f t="shared" si="50"/>
        <v>37431</v>
      </c>
      <c r="C611" s="2">
        <f t="shared" si="51"/>
        <v>-11.85</v>
      </c>
      <c r="D611" s="2">
        <f t="shared" si="52"/>
        <v>2745.0500000000029</v>
      </c>
      <c r="E611" s="2">
        <f t="shared" si="48"/>
        <v>3.5</v>
      </c>
      <c r="F611" s="2">
        <f t="shared" si="49"/>
        <v>-25.2</v>
      </c>
    </row>
    <row r="612" spans="1:6" x14ac:dyDescent="0.25">
      <c r="A612" t="s">
        <v>601</v>
      </c>
      <c r="B612" s="1">
        <f t="shared" si="50"/>
        <v>37432</v>
      </c>
      <c r="C612" s="2">
        <f t="shared" si="51"/>
        <v>23.75</v>
      </c>
      <c r="D612" s="2">
        <f t="shared" si="52"/>
        <v>2768.8000000000029</v>
      </c>
      <c r="E612" s="2">
        <f t="shared" si="48"/>
        <v>23.75</v>
      </c>
      <c r="F612" s="2">
        <f t="shared" si="49"/>
        <v>-1</v>
      </c>
    </row>
    <row r="613" spans="1:6" x14ac:dyDescent="0.25">
      <c r="A613" t="s">
        <v>602</v>
      </c>
      <c r="B613" s="1">
        <f t="shared" si="50"/>
        <v>37433</v>
      </c>
      <c r="C613" s="2">
        <f t="shared" si="51"/>
        <v>11.15</v>
      </c>
      <c r="D613" s="2">
        <f t="shared" si="52"/>
        <v>2779.950000000003</v>
      </c>
      <c r="E613" s="2">
        <f t="shared" si="48"/>
        <v>34.549999999999997</v>
      </c>
      <c r="F613" s="2">
        <f t="shared" si="49"/>
        <v>-2.25</v>
      </c>
    </row>
    <row r="614" spans="1:6" x14ac:dyDescent="0.25">
      <c r="A614" t="s">
        <v>603</v>
      </c>
      <c r="B614" s="1">
        <f t="shared" si="50"/>
        <v>37434</v>
      </c>
      <c r="C614" s="2">
        <f t="shared" si="51"/>
        <v>-2.2999999999999998</v>
      </c>
      <c r="D614" s="2">
        <f t="shared" si="52"/>
        <v>2777.6500000000028</v>
      </c>
      <c r="E614" s="2">
        <f t="shared" si="48"/>
        <v>2</v>
      </c>
      <c r="F614" s="2">
        <f t="shared" si="49"/>
        <v>-18.149999999999999</v>
      </c>
    </row>
    <row r="615" spans="1:6" x14ac:dyDescent="0.25">
      <c r="A615" t="s">
        <v>604</v>
      </c>
      <c r="B615" s="1">
        <f t="shared" si="50"/>
        <v>37435</v>
      </c>
      <c r="C615" s="2">
        <f t="shared" si="51"/>
        <v>5.9</v>
      </c>
      <c r="D615" s="2">
        <f t="shared" si="52"/>
        <v>2783.5500000000029</v>
      </c>
      <c r="E615" s="2">
        <f t="shared" si="48"/>
        <v>7.55</v>
      </c>
      <c r="F615" s="2">
        <f t="shared" si="49"/>
        <v>-20.45</v>
      </c>
    </row>
    <row r="616" spans="1:6" x14ac:dyDescent="0.25">
      <c r="A616" t="s">
        <v>605</v>
      </c>
      <c r="B616" s="1">
        <f t="shared" si="50"/>
        <v>37438</v>
      </c>
      <c r="C616" s="2">
        <f t="shared" si="51"/>
        <v>13.05</v>
      </c>
      <c r="D616" s="2">
        <f t="shared" si="52"/>
        <v>2796.6000000000031</v>
      </c>
      <c r="E616" s="2">
        <f t="shared" si="48"/>
        <v>14.25</v>
      </c>
      <c r="F616" s="2">
        <f t="shared" si="49"/>
        <v>-3.75</v>
      </c>
    </row>
    <row r="617" spans="1:6" x14ac:dyDescent="0.25">
      <c r="A617" t="s">
        <v>606</v>
      </c>
      <c r="B617" s="1">
        <f t="shared" si="50"/>
        <v>37439</v>
      </c>
      <c r="C617" s="2">
        <f t="shared" si="51"/>
        <v>-18.25</v>
      </c>
      <c r="D617" s="2">
        <f t="shared" si="52"/>
        <v>2778.3500000000031</v>
      </c>
      <c r="E617" s="2">
        <f t="shared" si="48"/>
        <v>3.6</v>
      </c>
      <c r="F617" s="2">
        <f t="shared" si="49"/>
        <v>-17.899999999999999</v>
      </c>
    </row>
    <row r="618" spans="1:6" x14ac:dyDescent="0.25">
      <c r="A618" t="s">
        <v>607</v>
      </c>
      <c r="B618" s="1">
        <f t="shared" si="50"/>
        <v>37440</v>
      </c>
      <c r="C618" s="2">
        <f t="shared" si="51"/>
        <v>22.25</v>
      </c>
      <c r="D618" s="2">
        <f t="shared" si="52"/>
        <v>2800.6000000000031</v>
      </c>
      <c r="E618" s="2">
        <f t="shared" si="48"/>
        <v>22.25</v>
      </c>
      <c r="F618" s="2">
        <f t="shared" si="49"/>
        <v>-11.45</v>
      </c>
    </row>
    <row r="619" spans="1:6" x14ac:dyDescent="0.25">
      <c r="A619" t="s">
        <v>608</v>
      </c>
      <c r="B619" s="1">
        <f t="shared" si="50"/>
        <v>37445</v>
      </c>
      <c r="C619" s="2">
        <f t="shared" si="51"/>
        <v>-15.5</v>
      </c>
      <c r="D619" s="2">
        <f t="shared" si="52"/>
        <v>2785.1000000000031</v>
      </c>
      <c r="E619" s="2">
        <f t="shared" si="48"/>
        <v>5</v>
      </c>
      <c r="F619" s="2">
        <f t="shared" si="49"/>
        <v>-20.399999999999999</v>
      </c>
    </row>
    <row r="620" spans="1:6" x14ac:dyDescent="0.25">
      <c r="A620" t="s">
        <v>609</v>
      </c>
      <c r="B620" s="1">
        <f t="shared" si="50"/>
        <v>37446</v>
      </c>
      <c r="C620" s="2">
        <f t="shared" si="51"/>
        <v>22.25</v>
      </c>
      <c r="D620" s="2">
        <f t="shared" si="52"/>
        <v>2807.3500000000031</v>
      </c>
      <c r="E620" s="2">
        <f t="shared" si="48"/>
        <v>22.25</v>
      </c>
      <c r="F620" s="2">
        <f t="shared" si="49"/>
        <v>-0.45</v>
      </c>
    </row>
    <row r="621" spans="1:6" x14ac:dyDescent="0.25">
      <c r="A621" t="s">
        <v>610</v>
      </c>
      <c r="B621" s="1">
        <f t="shared" si="50"/>
        <v>37447</v>
      </c>
      <c r="C621" s="2">
        <f t="shared" si="51"/>
        <v>-22.25</v>
      </c>
      <c r="D621" s="2">
        <f t="shared" si="52"/>
        <v>2785.1000000000031</v>
      </c>
      <c r="E621" s="2">
        <f t="shared" si="48"/>
        <v>3.3</v>
      </c>
      <c r="F621" s="2">
        <f t="shared" si="49"/>
        <v>-24.15</v>
      </c>
    </row>
    <row r="622" spans="1:6" x14ac:dyDescent="0.25">
      <c r="A622" t="s">
        <v>611</v>
      </c>
      <c r="B622" s="1">
        <f t="shared" si="50"/>
        <v>37448</v>
      </c>
      <c r="C622" s="2">
        <f t="shared" si="51"/>
        <v>17.2</v>
      </c>
      <c r="D622" s="2">
        <f t="shared" si="52"/>
        <v>2802.3000000000029</v>
      </c>
      <c r="E622" s="2">
        <f t="shared" si="48"/>
        <v>17.2</v>
      </c>
      <c r="F622" s="2">
        <f t="shared" si="49"/>
        <v>-14.25</v>
      </c>
    </row>
    <row r="623" spans="1:6" x14ac:dyDescent="0.25">
      <c r="A623" t="s">
        <v>612</v>
      </c>
      <c r="B623" s="1">
        <f t="shared" si="50"/>
        <v>37449</v>
      </c>
      <c r="C623" s="2">
        <f t="shared" si="51"/>
        <v>6.5</v>
      </c>
      <c r="D623" s="2">
        <f t="shared" si="52"/>
        <v>2808.8000000000029</v>
      </c>
      <c r="E623" s="2">
        <f t="shared" si="48"/>
        <v>6.5</v>
      </c>
      <c r="F623" s="2">
        <f t="shared" si="49"/>
        <v>-26.95</v>
      </c>
    </row>
    <row r="624" spans="1:6" x14ac:dyDescent="0.25">
      <c r="A624" t="s">
        <v>613</v>
      </c>
      <c r="B624" s="1">
        <f t="shared" si="50"/>
        <v>37452</v>
      </c>
      <c r="C624" s="2">
        <f t="shared" si="51"/>
        <v>-0.9</v>
      </c>
      <c r="D624" s="2">
        <f t="shared" si="52"/>
        <v>2807.9000000000028</v>
      </c>
      <c r="E624" s="2">
        <f t="shared" si="48"/>
        <v>64</v>
      </c>
      <c r="F624" s="2">
        <f t="shared" si="49"/>
        <v>-7.7</v>
      </c>
    </row>
    <row r="625" spans="1:6" x14ac:dyDescent="0.25">
      <c r="A625" t="s">
        <v>614</v>
      </c>
      <c r="B625" s="1">
        <f t="shared" si="50"/>
        <v>37453</v>
      </c>
      <c r="C625" s="2">
        <f t="shared" si="51"/>
        <v>-21.15</v>
      </c>
      <c r="D625" s="2">
        <f t="shared" si="52"/>
        <v>2786.7500000000027</v>
      </c>
      <c r="E625" s="2">
        <f t="shared" si="48"/>
        <v>19</v>
      </c>
      <c r="F625" s="2">
        <f t="shared" si="49"/>
        <v>-28.5</v>
      </c>
    </row>
    <row r="626" spans="1:6" x14ac:dyDescent="0.25">
      <c r="A626" t="s">
        <v>615</v>
      </c>
      <c r="B626" s="1">
        <f t="shared" si="50"/>
        <v>37454</v>
      </c>
      <c r="C626" s="2">
        <f t="shared" si="51"/>
        <v>-25.85</v>
      </c>
      <c r="D626" s="2">
        <f t="shared" si="52"/>
        <v>2760.9000000000028</v>
      </c>
      <c r="E626" s="2">
        <f t="shared" si="48"/>
        <v>7.8</v>
      </c>
      <c r="F626" s="2">
        <f t="shared" si="49"/>
        <v>-36.65</v>
      </c>
    </row>
    <row r="627" spans="1:6" x14ac:dyDescent="0.25">
      <c r="A627" t="s">
        <v>616</v>
      </c>
      <c r="B627" s="1">
        <f t="shared" si="50"/>
        <v>37455</v>
      </c>
      <c r="C627" s="2">
        <f t="shared" si="51"/>
        <v>26.2</v>
      </c>
      <c r="D627" s="2">
        <f t="shared" si="52"/>
        <v>2787.1000000000026</v>
      </c>
      <c r="E627" s="2">
        <f t="shared" si="48"/>
        <v>26.4</v>
      </c>
      <c r="F627" s="2">
        <f t="shared" si="49"/>
        <v>-3.25</v>
      </c>
    </row>
    <row r="628" spans="1:6" x14ac:dyDescent="0.25">
      <c r="A628" t="s">
        <v>617</v>
      </c>
      <c r="B628" s="1">
        <f t="shared" si="50"/>
        <v>37456</v>
      </c>
      <c r="C628" s="2">
        <f t="shared" si="51"/>
        <v>24.4</v>
      </c>
      <c r="D628" s="2">
        <f t="shared" si="52"/>
        <v>2811.5000000000027</v>
      </c>
      <c r="E628" s="2">
        <f t="shared" si="48"/>
        <v>35.549999999999997</v>
      </c>
      <c r="F628" s="2">
        <f t="shared" si="49"/>
        <v>-13.45</v>
      </c>
    </row>
    <row r="629" spans="1:6" x14ac:dyDescent="0.25">
      <c r="A629" t="s">
        <v>618</v>
      </c>
      <c r="B629" s="1">
        <f t="shared" si="50"/>
        <v>37459</v>
      </c>
      <c r="C629" s="2">
        <f t="shared" si="51"/>
        <v>13.6</v>
      </c>
      <c r="D629" s="2">
        <f t="shared" si="52"/>
        <v>2825.1000000000026</v>
      </c>
      <c r="E629" s="2">
        <f t="shared" si="48"/>
        <v>13.6</v>
      </c>
      <c r="F629" s="2">
        <f t="shared" si="49"/>
        <v>-5.95</v>
      </c>
    </row>
    <row r="630" spans="1:6" x14ac:dyDescent="0.25">
      <c r="A630" t="s">
        <v>619</v>
      </c>
      <c r="B630" s="1">
        <f t="shared" si="50"/>
        <v>37460</v>
      </c>
      <c r="C630" s="2">
        <f t="shared" si="51"/>
        <v>24.75</v>
      </c>
      <c r="D630" s="2">
        <f t="shared" si="52"/>
        <v>2849.8500000000026</v>
      </c>
      <c r="E630" s="2">
        <f t="shared" si="48"/>
        <v>24.75</v>
      </c>
      <c r="F630" s="2">
        <f t="shared" si="49"/>
        <v>-5.45</v>
      </c>
    </row>
    <row r="631" spans="1:6" x14ac:dyDescent="0.25">
      <c r="A631" t="s">
        <v>620</v>
      </c>
      <c r="B631" s="1">
        <f t="shared" si="50"/>
        <v>37461</v>
      </c>
      <c r="C631" s="2">
        <f t="shared" si="51"/>
        <v>23.15</v>
      </c>
      <c r="D631" s="2">
        <f t="shared" si="52"/>
        <v>2873.0000000000027</v>
      </c>
      <c r="E631" s="2">
        <f t="shared" si="48"/>
        <v>25.1</v>
      </c>
      <c r="F631" s="2">
        <f t="shared" si="49"/>
        <v>-15.4</v>
      </c>
    </row>
    <row r="632" spans="1:6" x14ac:dyDescent="0.25">
      <c r="A632" t="s">
        <v>621</v>
      </c>
      <c r="B632" s="1">
        <f t="shared" si="50"/>
        <v>37462</v>
      </c>
      <c r="C632" s="2">
        <f t="shared" si="51"/>
        <v>14.6</v>
      </c>
      <c r="D632" s="2">
        <f t="shared" si="52"/>
        <v>2887.6000000000026</v>
      </c>
      <c r="E632" s="2">
        <f t="shared" si="48"/>
        <v>14.6</v>
      </c>
      <c r="F632" s="2">
        <f t="shared" si="49"/>
        <v>-12</v>
      </c>
    </row>
    <row r="633" spans="1:6" x14ac:dyDescent="0.25">
      <c r="A633" t="s">
        <v>622</v>
      </c>
      <c r="B633" s="1">
        <f t="shared" si="50"/>
        <v>37463</v>
      </c>
      <c r="C633" s="2">
        <f t="shared" si="51"/>
        <v>-28.8</v>
      </c>
      <c r="D633" s="2">
        <f t="shared" si="52"/>
        <v>2858.8000000000025</v>
      </c>
      <c r="E633" s="2">
        <f t="shared" si="48"/>
        <v>8.6</v>
      </c>
      <c r="F633" s="2">
        <f t="shared" si="49"/>
        <v>-28.9</v>
      </c>
    </row>
    <row r="634" spans="1:6" x14ac:dyDescent="0.25">
      <c r="A634" t="s">
        <v>623</v>
      </c>
      <c r="B634" s="1">
        <f t="shared" si="50"/>
        <v>37466</v>
      </c>
      <c r="C634" s="2">
        <f t="shared" si="51"/>
        <v>27.55</v>
      </c>
      <c r="D634" s="2">
        <f t="shared" si="52"/>
        <v>2886.3500000000026</v>
      </c>
      <c r="E634" s="2">
        <f t="shared" si="48"/>
        <v>27.75</v>
      </c>
      <c r="F634" s="2">
        <f t="shared" si="49"/>
        <v>-2.25</v>
      </c>
    </row>
    <row r="635" spans="1:6" x14ac:dyDescent="0.25">
      <c r="A635" t="s">
        <v>624</v>
      </c>
      <c r="B635" s="1">
        <f t="shared" si="50"/>
        <v>37467</v>
      </c>
      <c r="C635" s="2">
        <f t="shared" si="51"/>
        <v>19.8</v>
      </c>
      <c r="D635" s="2">
        <f t="shared" si="52"/>
        <v>2906.1500000000028</v>
      </c>
      <c r="E635" s="2">
        <f t="shared" si="48"/>
        <v>19.8</v>
      </c>
      <c r="F635" s="2">
        <f t="shared" si="49"/>
        <v>-11.75</v>
      </c>
    </row>
    <row r="636" spans="1:6" x14ac:dyDescent="0.25">
      <c r="A636" t="s">
        <v>625</v>
      </c>
      <c r="B636" s="1">
        <f t="shared" si="50"/>
        <v>37468</v>
      </c>
      <c r="C636" s="2">
        <f t="shared" si="51"/>
        <v>-11.85</v>
      </c>
      <c r="D636" s="2">
        <f t="shared" si="52"/>
        <v>2894.3000000000029</v>
      </c>
      <c r="E636" s="2">
        <f t="shared" si="48"/>
        <v>14.55</v>
      </c>
      <c r="F636" s="2">
        <f t="shared" si="49"/>
        <v>-16.95</v>
      </c>
    </row>
    <row r="637" spans="1:6" x14ac:dyDescent="0.25">
      <c r="A637" t="s">
        <v>626</v>
      </c>
      <c r="B637" s="1">
        <f t="shared" si="50"/>
        <v>37469</v>
      </c>
      <c r="C637" s="2">
        <f t="shared" si="51"/>
        <v>-1.8</v>
      </c>
      <c r="D637" s="2">
        <f t="shared" si="52"/>
        <v>2892.5000000000027</v>
      </c>
      <c r="E637" s="2">
        <f t="shared" si="48"/>
        <v>7</v>
      </c>
      <c r="F637" s="2">
        <f t="shared" si="49"/>
        <v>-29.4</v>
      </c>
    </row>
    <row r="638" spans="1:6" x14ac:dyDescent="0.25">
      <c r="A638" t="s">
        <v>627</v>
      </c>
      <c r="B638" s="1">
        <f t="shared" si="50"/>
        <v>37470</v>
      </c>
      <c r="C638" s="2">
        <f t="shared" si="51"/>
        <v>17.149999999999999</v>
      </c>
      <c r="D638" s="2">
        <f t="shared" si="52"/>
        <v>2909.6500000000028</v>
      </c>
      <c r="E638" s="2">
        <f t="shared" si="48"/>
        <v>36.549999999999997</v>
      </c>
      <c r="F638" s="2">
        <f t="shared" si="49"/>
        <v>-7.45</v>
      </c>
    </row>
    <row r="639" spans="1:6" x14ac:dyDescent="0.25">
      <c r="A639" t="s">
        <v>628</v>
      </c>
      <c r="B639" s="1">
        <f t="shared" si="50"/>
        <v>37473</v>
      </c>
      <c r="C639" s="2">
        <f t="shared" si="51"/>
        <v>4.8499999999999996</v>
      </c>
      <c r="D639" s="2">
        <f t="shared" si="52"/>
        <v>2914.5000000000027</v>
      </c>
      <c r="E639" s="2">
        <f t="shared" si="48"/>
        <v>5.3</v>
      </c>
      <c r="F639" s="2">
        <f t="shared" si="49"/>
        <v>-13.95</v>
      </c>
    </row>
    <row r="640" spans="1:6" x14ac:dyDescent="0.25">
      <c r="A640" t="s">
        <v>629</v>
      </c>
      <c r="B640" s="1">
        <f t="shared" si="50"/>
        <v>37474</v>
      </c>
      <c r="C640" s="2">
        <f t="shared" si="51"/>
        <v>16.149999999999999</v>
      </c>
      <c r="D640" s="2">
        <f t="shared" si="52"/>
        <v>2930.6500000000028</v>
      </c>
      <c r="E640" s="2">
        <f t="shared" si="48"/>
        <v>43.55</v>
      </c>
      <c r="F640" s="2">
        <f t="shared" si="49"/>
        <v>-3.5</v>
      </c>
    </row>
    <row r="641" spans="1:6" x14ac:dyDescent="0.25">
      <c r="A641" t="s">
        <v>630</v>
      </c>
      <c r="B641" s="1">
        <f t="shared" si="50"/>
        <v>37475</v>
      </c>
      <c r="C641" s="2">
        <f t="shared" si="51"/>
        <v>-0.25</v>
      </c>
      <c r="D641" s="2">
        <f t="shared" si="52"/>
        <v>2930.4000000000028</v>
      </c>
      <c r="E641" s="2">
        <f t="shared" si="48"/>
        <v>0.65</v>
      </c>
      <c r="F641" s="2">
        <f t="shared" si="49"/>
        <v>-36.450000000000003</v>
      </c>
    </row>
    <row r="642" spans="1:6" x14ac:dyDescent="0.25">
      <c r="A642" t="s">
        <v>631</v>
      </c>
      <c r="B642" s="1">
        <f t="shared" si="50"/>
        <v>37476</v>
      </c>
      <c r="C642" s="2">
        <f t="shared" si="51"/>
        <v>-19.5</v>
      </c>
      <c r="D642" s="2">
        <f t="shared" si="52"/>
        <v>2910.9000000000028</v>
      </c>
      <c r="E642" s="2">
        <f t="shared" si="48"/>
        <v>4.8499999999999996</v>
      </c>
      <c r="F642" s="2">
        <f t="shared" si="49"/>
        <v>-24.15</v>
      </c>
    </row>
    <row r="643" spans="1:6" x14ac:dyDescent="0.25">
      <c r="A643" t="s">
        <v>632</v>
      </c>
      <c r="B643" s="1">
        <f t="shared" si="50"/>
        <v>37477</v>
      </c>
      <c r="C643" s="2">
        <f t="shared" si="51"/>
        <v>8.4499999999999993</v>
      </c>
      <c r="D643" s="2">
        <f t="shared" si="52"/>
        <v>2919.3500000000026</v>
      </c>
      <c r="E643" s="2">
        <f t="shared" si="48"/>
        <v>24.05</v>
      </c>
      <c r="F643" s="2">
        <f t="shared" si="49"/>
        <v>-6.5</v>
      </c>
    </row>
    <row r="644" spans="1:6" x14ac:dyDescent="0.25">
      <c r="A644" t="s">
        <v>633</v>
      </c>
      <c r="B644" s="1">
        <f t="shared" si="50"/>
        <v>37480</v>
      </c>
      <c r="C644" s="2">
        <f t="shared" si="51"/>
        <v>-7.65</v>
      </c>
      <c r="D644" s="2">
        <f t="shared" si="52"/>
        <v>2911.7000000000025</v>
      </c>
      <c r="E644" s="2">
        <f t="shared" si="48"/>
        <v>0.75</v>
      </c>
      <c r="F644" s="2">
        <f t="shared" si="49"/>
        <v>-9.6999999999999993</v>
      </c>
    </row>
    <row r="645" spans="1:6" x14ac:dyDescent="0.25">
      <c r="A645" t="s">
        <v>634</v>
      </c>
      <c r="B645" s="1">
        <f t="shared" si="50"/>
        <v>37481</v>
      </c>
      <c r="C645" s="2">
        <f t="shared" si="51"/>
        <v>32.700000000000003</v>
      </c>
      <c r="D645" s="2">
        <f t="shared" si="52"/>
        <v>2944.4000000000024</v>
      </c>
      <c r="E645" s="2">
        <f t="shared" si="48"/>
        <v>34.85</v>
      </c>
      <c r="F645" s="2">
        <f t="shared" si="49"/>
        <v>-1.75</v>
      </c>
    </row>
    <row r="646" spans="1:6" x14ac:dyDescent="0.25">
      <c r="A646" t="s">
        <v>635</v>
      </c>
      <c r="B646" s="1">
        <f t="shared" si="50"/>
        <v>37482</v>
      </c>
      <c r="C646" s="2">
        <f t="shared" si="51"/>
        <v>33.25</v>
      </c>
      <c r="D646" s="2">
        <f t="shared" si="52"/>
        <v>2977.6500000000024</v>
      </c>
      <c r="E646" s="2">
        <f t="shared" si="48"/>
        <v>38.9</v>
      </c>
      <c r="F646" s="2">
        <f t="shared" si="49"/>
        <v>-20.7</v>
      </c>
    </row>
    <row r="647" spans="1:6" x14ac:dyDescent="0.25">
      <c r="A647" t="s">
        <v>636</v>
      </c>
      <c r="B647" s="1">
        <f t="shared" si="50"/>
        <v>37483</v>
      </c>
      <c r="C647" s="2">
        <f t="shared" si="51"/>
        <v>22.3</v>
      </c>
      <c r="D647" s="2">
        <f t="shared" si="52"/>
        <v>2999.9500000000025</v>
      </c>
      <c r="E647" s="2">
        <f t="shared" si="48"/>
        <v>23.5</v>
      </c>
      <c r="F647" s="2">
        <f t="shared" si="49"/>
        <v>-8</v>
      </c>
    </row>
    <row r="648" spans="1:6" x14ac:dyDescent="0.25">
      <c r="A648" t="s">
        <v>637</v>
      </c>
      <c r="B648" s="1">
        <f t="shared" si="50"/>
        <v>37484</v>
      </c>
      <c r="C648" s="2">
        <f t="shared" si="51"/>
        <v>-1.1000000000000001</v>
      </c>
      <c r="D648" s="2">
        <f t="shared" si="52"/>
        <v>2998.8500000000026</v>
      </c>
      <c r="E648" s="2">
        <f t="shared" si="48"/>
        <v>8.8000000000000007</v>
      </c>
      <c r="F648" s="2">
        <f t="shared" si="49"/>
        <v>-8.75</v>
      </c>
    </row>
    <row r="649" spans="1:6" x14ac:dyDescent="0.25">
      <c r="A649" t="s">
        <v>638</v>
      </c>
      <c r="B649" s="1">
        <f t="shared" si="50"/>
        <v>37487</v>
      </c>
      <c r="C649" s="2">
        <f t="shared" si="51"/>
        <v>12.55</v>
      </c>
      <c r="D649" s="2">
        <f t="shared" si="52"/>
        <v>3011.4000000000028</v>
      </c>
      <c r="E649" s="2">
        <f t="shared" si="48"/>
        <v>14.75</v>
      </c>
      <c r="F649" s="2">
        <f t="shared" si="49"/>
        <v>-0.75</v>
      </c>
    </row>
    <row r="650" spans="1:6" x14ac:dyDescent="0.25">
      <c r="A650" t="s">
        <v>639</v>
      </c>
      <c r="B650" s="1">
        <f t="shared" si="50"/>
        <v>37488</v>
      </c>
      <c r="C650" s="2">
        <f t="shared" si="51"/>
        <v>-6.05</v>
      </c>
      <c r="D650" s="2">
        <f t="shared" si="52"/>
        <v>3005.3500000000026</v>
      </c>
      <c r="E650" s="2">
        <f t="shared" si="48"/>
        <v>17.3</v>
      </c>
      <c r="F650" s="2">
        <f t="shared" si="49"/>
        <v>-10.199999999999999</v>
      </c>
    </row>
    <row r="651" spans="1:6" x14ac:dyDescent="0.25">
      <c r="A651" t="s">
        <v>640</v>
      </c>
      <c r="B651" s="1">
        <f t="shared" si="50"/>
        <v>37489</v>
      </c>
      <c r="C651" s="2">
        <f t="shared" si="51"/>
        <v>-11</v>
      </c>
      <c r="D651" s="2">
        <f t="shared" si="52"/>
        <v>2994.3500000000026</v>
      </c>
      <c r="E651" s="2">
        <f t="shared" si="48"/>
        <v>11.65</v>
      </c>
      <c r="F651" s="2">
        <f t="shared" si="49"/>
        <v>-11.8</v>
      </c>
    </row>
    <row r="652" spans="1:6" x14ac:dyDescent="0.25">
      <c r="A652" t="s">
        <v>641</v>
      </c>
      <c r="B652" s="1">
        <f t="shared" si="50"/>
        <v>37490</v>
      </c>
      <c r="C652" s="2">
        <f t="shared" si="51"/>
        <v>-18</v>
      </c>
      <c r="D652" s="2">
        <f t="shared" si="52"/>
        <v>2976.3500000000026</v>
      </c>
      <c r="E652" s="2">
        <f t="shared" ref="E652:E715" si="53">VALUE(MID($A652,46,7))</f>
        <v>8.5500000000000007</v>
      </c>
      <c r="F652" s="2">
        <f t="shared" ref="F652:F715" si="54">VALUE(MID($A652,55,8))</f>
        <v>-18.3</v>
      </c>
    </row>
    <row r="653" spans="1:6" x14ac:dyDescent="0.25">
      <c r="A653" t="s">
        <v>642</v>
      </c>
      <c r="B653" s="1">
        <f t="shared" si="50"/>
        <v>37491</v>
      </c>
      <c r="C653" s="2">
        <f t="shared" si="51"/>
        <v>23.9</v>
      </c>
      <c r="D653" s="2">
        <f t="shared" si="52"/>
        <v>3000.2500000000027</v>
      </c>
      <c r="E653" s="2">
        <f t="shared" si="53"/>
        <v>30.8</v>
      </c>
      <c r="F653" s="2">
        <f t="shared" si="54"/>
        <v>-8.6999999999999993</v>
      </c>
    </row>
    <row r="654" spans="1:6" x14ac:dyDescent="0.25">
      <c r="A654" t="s">
        <v>643</v>
      </c>
      <c r="B654" s="1">
        <f t="shared" ref="B654:B717" si="55">VALUE(LEFT(A654,10))</f>
        <v>37494</v>
      </c>
      <c r="C654" s="2">
        <f t="shared" ref="C654:C717" si="56">VALUE(MID(A654,15,7))</f>
        <v>10.1</v>
      </c>
      <c r="D654" s="2">
        <f t="shared" ref="D654:D717" si="57">D653+C654</f>
        <v>3010.3500000000026</v>
      </c>
      <c r="E654" s="2">
        <f t="shared" si="53"/>
        <v>14.05</v>
      </c>
      <c r="F654" s="2">
        <f t="shared" si="54"/>
        <v>-3.25</v>
      </c>
    </row>
    <row r="655" spans="1:6" x14ac:dyDescent="0.25">
      <c r="A655" t="s">
        <v>644</v>
      </c>
      <c r="B655" s="1">
        <f t="shared" si="55"/>
        <v>37495</v>
      </c>
      <c r="C655" s="2">
        <f t="shared" si="56"/>
        <v>-34.799999999999997</v>
      </c>
      <c r="D655" s="2">
        <f t="shared" si="57"/>
        <v>2975.5500000000025</v>
      </c>
      <c r="E655" s="2">
        <f t="shared" si="53"/>
        <v>0</v>
      </c>
      <c r="F655" s="2">
        <f t="shared" si="54"/>
        <v>-40.200000000000003</v>
      </c>
    </row>
    <row r="656" spans="1:6" x14ac:dyDescent="0.25">
      <c r="A656" t="s">
        <v>645</v>
      </c>
      <c r="B656" s="1">
        <f t="shared" si="55"/>
        <v>37496</v>
      </c>
      <c r="C656" s="2">
        <f t="shared" si="56"/>
        <v>4.9000000000000004</v>
      </c>
      <c r="D656" s="2">
        <f t="shared" si="57"/>
        <v>2980.4500000000025</v>
      </c>
      <c r="E656" s="2">
        <f t="shared" si="53"/>
        <v>12.8</v>
      </c>
      <c r="F656" s="2">
        <f t="shared" si="54"/>
        <v>-7.2</v>
      </c>
    </row>
    <row r="657" spans="1:6" x14ac:dyDescent="0.25">
      <c r="A657" t="s">
        <v>646</v>
      </c>
      <c r="B657" s="1">
        <f t="shared" si="55"/>
        <v>37497</v>
      </c>
      <c r="C657" s="2">
        <f t="shared" si="56"/>
        <v>-22.75</v>
      </c>
      <c r="D657" s="2">
        <f t="shared" si="57"/>
        <v>2957.7000000000025</v>
      </c>
      <c r="E657" s="2">
        <f t="shared" si="53"/>
        <v>4.8</v>
      </c>
      <c r="F657" s="2">
        <f t="shared" si="54"/>
        <v>-35.1</v>
      </c>
    </row>
    <row r="658" spans="1:6" x14ac:dyDescent="0.25">
      <c r="A658" t="s">
        <v>647</v>
      </c>
      <c r="B658" s="1">
        <f t="shared" si="55"/>
        <v>37498</v>
      </c>
      <c r="C658" s="2">
        <f t="shared" si="56"/>
        <v>-5.25</v>
      </c>
      <c r="D658" s="2">
        <f t="shared" si="57"/>
        <v>2952.4500000000025</v>
      </c>
      <c r="E658" s="2">
        <f t="shared" si="53"/>
        <v>0</v>
      </c>
      <c r="F658" s="2">
        <f t="shared" si="54"/>
        <v>-26.7</v>
      </c>
    </row>
    <row r="659" spans="1:6" x14ac:dyDescent="0.25">
      <c r="A659" t="s">
        <v>648</v>
      </c>
      <c r="B659" s="1">
        <f t="shared" si="55"/>
        <v>37502</v>
      </c>
      <c r="C659" s="2">
        <f t="shared" si="56"/>
        <v>43.4</v>
      </c>
      <c r="D659" s="2">
        <f t="shared" si="57"/>
        <v>2995.8500000000026</v>
      </c>
      <c r="E659" s="2">
        <f t="shared" si="53"/>
        <v>44.55</v>
      </c>
      <c r="F659" s="2">
        <f t="shared" si="54"/>
        <v>-7.45</v>
      </c>
    </row>
    <row r="660" spans="1:6" x14ac:dyDescent="0.25">
      <c r="A660" t="s">
        <v>649</v>
      </c>
      <c r="B660" s="1">
        <f t="shared" si="55"/>
        <v>37503</v>
      </c>
      <c r="C660" s="2">
        <f t="shared" si="56"/>
        <v>19.25</v>
      </c>
      <c r="D660" s="2">
        <f t="shared" si="57"/>
        <v>3015.1000000000026</v>
      </c>
      <c r="E660" s="2">
        <f t="shared" si="53"/>
        <v>19.25</v>
      </c>
      <c r="F660" s="2">
        <f t="shared" si="54"/>
        <v>-0.85</v>
      </c>
    </row>
    <row r="661" spans="1:6" x14ac:dyDescent="0.25">
      <c r="A661" t="s">
        <v>650</v>
      </c>
      <c r="B661" s="1">
        <f t="shared" si="55"/>
        <v>37504</v>
      </c>
      <c r="C661" s="2">
        <f t="shared" si="56"/>
        <v>-19</v>
      </c>
      <c r="D661" s="2">
        <f t="shared" si="57"/>
        <v>2996.1000000000026</v>
      </c>
      <c r="E661" s="2">
        <f t="shared" si="53"/>
        <v>9.5500000000000007</v>
      </c>
      <c r="F661" s="2">
        <f t="shared" si="54"/>
        <v>-21.3</v>
      </c>
    </row>
    <row r="662" spans="1:6" x14ac:dyDescent="0.25">
      <c r="A662" t="s">
        <v>651</v>
      </c>
      <c r="B662" s="1">
        <f t="shared" si="55"/>
        <v>37505</v>
      </c>
      <c r="C662" s="2">
        <f t="shared" si="56"/>
        <v>-14.35</v>
      </c>
      <c r="D662" s="2">
        <f t="shared" si="57"/>
        <v>2981.7500000000027</v>
      </c>
      <c r="E662" s="2">
        <f t="shared" si="53"/>
        <v>0.55000000000000004</v>
      </c>
      <c r="F662" s="2">
        <f t="shared" si="54"/>
        <v>-23.95</v>
      </c>
    </row>
    <row r="663" spans="1:6" x14ac:dyDescent="0.25">
      <c r="A663" t="s">
        <v>652</v>
      </c>
      <c r="B663" s="1">
        <f t="shared" si="55"/>
        <v>37508</v>
      </c>
      <c r="C663" s="2">
        <f t="shared" si="56"/>
        <v>4.6500000000000004</v>
      </c>
      <c r="D663" s="2">
        <f t="shared" si="57"/>
        <v>2986.4000000000028</v>
      </c>
      <c r="E663" s="2">
        <f t="shared" si="53"/>
        <v>10.5</v>
      </c>
      <c r="F663" s="2">
        <f t="shared" si="54"/>
        <v>-7.5</v>
      </c>
    </row>
    <row r="664" spans="1:6" x14ac:dyDescent="0.25">
      <c r="A664" t="s">
        <v>653</v>
      </c>
      <c r="B664" s="1">
        <f t="shared" si="55"/>
        <v>37509</v>
      </c>
      <c r="C664" s="2">
        <f t="shared" si="56"/>
        <v>9.1999999999999993</v>
      </c>
      <c r="D664" s="2">
        <f t="shared" si="57"/>
        <v>2995.6000000000026</v>
      </c>
      <c r="E664" s="2">
        <f t="shared" si="53"/>
        <v>18.899999999999999</v>
      </c>
      <c r="F664" s="2">
        <f t="shared" si="54"/>
        <v>0</v>
      </c>
    </row>
    <row r="665" spans="1:6" x14ac:dyDescent="0.25">
      <c r="A665" t="s">
        <v>654</v>
      </c>
      <c r="B665" s="1">
        <f t="shared" si="55"/>
        <v>37510</v>
      </c>
      <c r="C665" s="2">
        <f t="shared" si="56"/>
        <v>6.05</v>
      </c>
      <c r="D665" s="2">
        <f t="shared" si="57"/>
        <v>3001.6500000000028</v>
      </c>
      <c r="E665" s="2">
        <f t="shared" si="53"/>
        <v>6.5</v>
      </c>
      <c r="F665" s="2">
        <f t="shared" si="54"/>
        <v>-3</v>
      </c>
    </row>
    <row r="666" spans="1:6" x14ac:dyDescent="0.25">
      <c r="A666" t="s">
        <v>655</v>
      </c>
      <c r="B666" s="1">
        <f t="shared" si="55"/>
        <v>37511</v>
      </c>
      <c r="C666" s="2">
        <f t="shared" si="56"/>
        <v>12.15</v>
      </c>
      <c r="D666" s="2">
        <f t="shared" si="57"/>
        <v>3013.8000000000029</v>
      </c>
      <c r="E666" s="2">
        <f t="shared" si="53"/>
        <v>17.8</v>
      </c>
      <c r="F666" s="2">
        <f t="shared" si="54"/>
        <v>-10.199999999999999</v>
      </c>
    </row>
    <row r="667" spans="1:6" x14ac:dyDescent="0.25">
      <c r="A667" t="s">
        <v>656</v>
      </c>
      <c r="B667" s="1">
        <f t="shared" si="55"/>
        <v>37512</v>
      </c>
      <c r="C667" s="2">
        <f t="shared" si="56"/>
        <v>-4.2</v>
      </c>
      <c r="D667" s="2">
        <f t="shared" si="57"/>
        <v>3009.6000000000031</v>
      </c>
      <c r="E667" s="2">
        <f t="shared" si="53"/>
        <v>12.15</v>
      </c>
      <c r="F667" s="2">
        <f t="shared" si="54"/>
        <v>-6.35</v>
      </c>
    </row>
    <row r="668" spans="1:6" x14ac:dyDescent="0.25">
      <c r="A668" t="s">
        <v>657</v>
      </c>
      <c r="B668" s="1">
        <f t="shared" si="55"/>
        <v>37515</v>
      </c>
      <c r="C668" s="2">
        <f t="shared" si="56"/>
        <v>-3.4</v>
      </c>
      <c r="D668" s="2">
        <f t="shared" si="57"/>
        <v>3006.200000000003</v>
      </c>
      <c r="E668" s="2">
        <f t="shared" si="53"/>
        <v>0.25</v>
      </c>
      <c r="F668" s="2">
        <f t="shared" si="54"/>
        <v>-9.9499999999999993</v>
      </c>
    </row>
    <row r="669" spans="1:6" x14ac:dyDescent="0.25">
      <c r="A669" t="s">
        <v>658</v>
      </c>
      <c r="B669" s="1">
        <f t="shared" si="55"/>
        <v>37516</v>
      </c>
      <c r="C669" s="2">
        <f t="shared" si="56"/>
        <v>-30.3</v>
      </c>
      <c r="D669" s="2">
        <f t="shared" si="57"/>
        <v>2975.9000000000028</v>
      </c>
      <c r="E669" s="2">
        <f t="shared" si="53"/>
        <v>0</v>
      </c>
      <c r="F669" s="2">
        <f t="shared" si="54"/>
        <v>-36.200000000000003</v>
      </c>
    </row>
    <row r="670" spans="1:6" x14ac:dyDescent="0.25">
      <c r="A670" t="s">
        <v>659</v>
      </c>
      <c r="B670" s="1">
        <f t="shared" si="55"/>
        <v>37517</v>
      </c>
      <c r="C670" s="2">
        <f t="shared" si="56"/>
        <v>-12.55</v>
      </c>
      <c r="D670" s="2">
        <f t="shared" si="57"/>
        <v>2963.3500000000026</v>
      </c>
      <c r="E670" s="2">
        <f t="shared" si="53"/>
        <v>6.3</v>
      </c>
      <c r="F670" s="2">
        <f t="shared" si="54"/>
        <v>-14.7</v>
      </c>
    </row>
    <row r="671" spans="1:6" x14ac:dyDescent="0.25">
      <c r="A671" t="s">
        <v>660</v>
      </c>
      <c r="B671" s="1">
        <f t="shared" si="55"/>
        <v>37518</v>
      </c>
      <c r="C671" s="2">
        <f t="shared" si="56"/>
        <v>7.7</v>
      </c>
      <c r="D671" s="2">
        <f t="shared" si="57"/>
        <v>2971.0500000000025</v>
      </c>
      <c r="E671" s="2">
        <f t="shared" si="53"/>
        <v>9.1</v>
      </c>
      <c r="F671" s="2">
        <f t="shared" si="54"/>
        <v>-18.899999999999999</v>
      </c>
    </row>
    <row r="672" spans="1:6" x14ac:dyDescent="0.25">
      <c r="A672" t="s">
        <v>661</v>
      </c>
      <c r="B672" s="1">
        <f t="shared" si="55"/>
        <v>37519</v>
      </c>
      <c r="C672" s="2">
        <f t="shared" si="56"/>
        <v>18.25</v>
      </c>
      <c r="D672" s="2">
        <f t="shared" si="57"/>
        <v>2989.3000000000025</v>
      </c>
      <c r="E672" s="2">
        <f t="shared" si="53"/>
        <v>18.25</v>
      </c>
      <c r="F672" s="2">
        <f t="shared" si="54"/>
        <v>-4.75</v>
      </c>
    </row>
    <row r="673" spans="1:6" x14ac:dyDescent="0.25">
      <c r="A673" t="s">
        <v>662</v>
      </c>
      <c r="B673" s="1">
        <f t="shared" si="55"/>
        <v>37522</v>
      </c>
      <c r="C673" s="2">
        <f t="shared" si="56"/>
        <v>-6.95</v>
      </c>
      <c r="D673" s="2">
        <f t="shared" si="57"/>
        <v>2982.3500000000026</v>
      </c>
      <c r="E673" s="2">
        <f t="shared" si="53"/>
        <v>4.5</v>
      </c>
      <c r="F673" s="2">
        <f t="shared" si="54"/>
        <v>-7.25</v>
      </c>
    </row>
    <row r="674" spans="1:6" x14ac:dyDescent="0.25">
      <c r="A674" t="s">
        <v>663</v>
      </c>
      <c r="B674" s="1">
        <f t="shared" si="55"/>
        <v>37523</v>
      </c>
      <c r="C674" s="2">
        <f t="shared" si="56"/>
        <v>11.05</v>
      </c>
      <c r="D674" s="2">
        <f t="shared" si="57"/>
        <v>2993.4000000000028</v>
      </c>
      <c r="E674" s="2">
        <f t="shared" si="53"/>
        <v>26.15</v>
      </c>
      <c r="F674" s="2">
        <f t="shared" si="54"/>
        <v>-0.75</v>
      </c>
    </row>
    <row r="675" spans="1:6" x14ac:dyDescent="0.25">
      <c r="A675" t="s">
        <v>664</v>
      </c>
      <c r="B675" s="1">
        <f t="shared" si="55"/>
        <v>37524</v>
      </c>
      <c r="C675" s="2">
        <f t="shared" si="56"/>
        <v>17.2</v>
      </c>
      <c r="D675" s="2">
        <f t="shared" si="57"/>
        <v>3010.6000000000026</v>
      </c>
      <c r="E675" s="2">
        <f t="shared" si="53"/>
        <v>23.9</v>
      </c>
      <c r="F675" s="2">
        <f t="shared" si="54"/>
        <v>-1.75</v>
      </c>
    </row>
    <row r="676" spans="1:6" x14ac:dyDescent="0.25">
      <c r="A676" t="s">
        <v>665</v>
      </c>
      <c r="B676" s="1">
        <f t="shared" si="55"/>
        <v>37525</v>
      </c>
      <c r="C676" s="2">
        <f t="shared" si="56"/>
        <v>-17.25</v>
      </c>
      <c r="D676" s="2">
        <f t="shared" si="57"/>
        <v>2993.3500000000026</v>
      </c>
      <c r="E676" s="2">
        <f t="shared" si="53"/>
        <v>5.75</v>
      </c>
      <c r="F676" s="2">
        <f t="shared" si="54"/>
        <v>-26.6</v>
      </c>
    </row>
    <row r="677" spans="1:6" x14ac:dyDescent="0.25">
      <c r="A677" t="s">
        <v>666</v>
      </c>
      <c r="B677" s="1">
        <f t="shared" si="55"/>
        <v>37526</v>
      </c>
      <c r="C677" s="2">
        <f t="shared" si="56"/>
        <v>24.45</v>
      </c>
      <c r="D677" s="2">
        <f t="shared" si="57"/>
        <v>3017.8000000000025</v>
      </c>
      <c r="E677" s="2">
        <f t="shared" si="53"/>
        <v>25.6</v>
      </c>
      <c r="F677" s="2">
        <f t="shared" si="54"/>
        <v>-10.4</v>
      </c>
    </row>
    <row r="678" spans="1:6" x14ac:dyDescent="0.25">
      <c r="A678" t="s">
        <v>667</v>
      </c>
      <c r="B678" s="1">
        <f t="shared" si="55"/>
        <v>37529</v>
      </c>
      <c r="C678" s="2">
        <f t="shared" si="56"/>
        <v>8.4</v>
      </c>
      <c r="D678" s="2">
        <f t="shared" si="57"/>
        <v>3026.2000000000025</v>
      </c>
      <c r="E678" s="2">
        <f t="shared" si="53"/>
        <v>20.350000000000001</v>
      </c>
      <c r="F678" s="2">
        <f t="shared" si="54"/>
        <v>-16.7</v>
      </c>
    </row>
    <row r="679" spans="1:6" x14ac:dyDescent="0.25">
      <c r="A679" t="s">
        <v>668</v>
      </c>
      <c r="B679" s="1">
        <f t="shared" si="55"/>
        <v>37530</v>
      </c>
      <c r="C679" s="2">
        <f t="shared" si="56"/>
        <v>52.65</v>
      </c>
      <c r="D679" s="2">
        <f t="shared" si="57"/>
        <v>3078.8500000000026</v>
      </c>
      <c r="E679" s="2">
        <f t="shared" si="53"/>
        <v>53.3</v>
      </c>
      <c r="F679" s="2">
        <f t="shared" si="54"/>
        <v>-20.2</v>
      </c>
    </row>
    <row r="680" spans="1:6" x14ac:dyDescent="0.25">
      <c r="A680" t="s">
        <v>669</v>
      </c>
      <c r="B680" s="1">
        <f t="shared" si="55"/>
        <v>37531</v>
      </c>
      <c r="C680" s="2">
        <f t="shared" si="56"/>
        <v>9.4499999999999993</v>
      </c>
      <c r="D680" s="2">
        <f t="shared" si="57"/>
        <v>3088.3000000000025</v>
      </c>
      <c r="E680" s="2">
        <f t="shared" si="53"/>
        <v>19.600000000000001</v>
      </c>
      <c r="F680" s="2">
        <f t="shared" si="54"/>
        <v>-17</v>
      </c>
    </row>
    <row r="681" spans="1:6" x14ac:dyDescent="0.25">
      <c r="A681" t="s">
        <v>670</v>
      </c>
      <c r="B681" s="1">
        <f t="shared" si="55"/>
        <v>37532</v>
      </c>
      <c r="C681" s="2">
        <f t="shared" si="56"/>
        <v>18.95</v>
      </c>
      <c r="D681" s="2">
        <f t="shared" si="57"/>
        <v>3107.2500000000023</v>
      </c>
      <c r="E681" s="2">
        <f t="shared" si="53"/>
        <v>18.95</v>
      </c>
      <c r="F681" s="2">
        <f t="shared" si="54"/>
        <v>-9.65</v>
      </c>
    </row>
    <row r="682" spans="1:6" x14ac:dyDescent="0.25">
      <c r="A682" t="s">
        <v>671</v>
      </c>
      <c r="B682" s="1">
        <f t="shared" si="55"/>
        <v>37533</v>
      </c>
      <c r="C682" s="2">
        <f t="shared" si="56"/>
        <v>-12.5</v>
      </c>
      <c r="D682" s="2">
        <f t="shared" si="57"/>
        <v>3094.7500000000023</v>
      </c>
      <c r="E682" s="2">
        <f t="shared" si="53"/>
        <v>24.6</v>
      </c>
      <c r="F682" s="2">
        <f t="shared" si="54"/>
        <v>-17.05</v>
      </c>
    </row>
    <row r="683" spans="1:6" x14ac:dyDescent="0.25">
      <c r="A683" t="s">
        <v>672</v>
      </c>
      <c r="B683" s="1">
        <f t="shared" si="55"/>
        <v>37536</v>
      </c>
      <c r="C683" s="2">
        <f t="shared" si="56"/>
        <v>-6.15</v>
      </c>
      <c r="D683" s="2">
        <f t="shared" si="57"/>
        <v>3088.6000000000022</v>
      </c>
      <c r="E683" s="2">
        <f t="shared" si="53"/>
        <v>6</v>
      </c>
      <c r="F683" s="2">
        <f t="shared" si="54"/>
        <v>-13.25</v>
      </c>
    </row>
    <row r="684" spans="1:6" x14ac:dyDescent="0.25">
      <c r="A684" t="s">
        <v>673</v>
      </c>
      <c r="B684" s="1">
        <f t="shared" si="55"/>
        <v>37537</v>
      </c>
      <c r="C684" s="2">
        <f t="shared" si="56"/>
        <v>16.7</v>
      </c>
      <c r="D684" s="2">
        <f t="shared" si="57"/>
        <v>3105.300000000002</v>
      </c>
      <c r="E684" s="2">
        <f t="shared" si="53"/>
        <v>28.9</v>
      </c>
      <c r="F684" s="2">
        <f t="shared" si="54"/>
        <v>-9.75</v>
      </c>
    </row>
    <row r="685" spans="1:6" x14ac:dyDescent="0.25">
      <c r="A685" t="s">
        <v>674</v>
      </c>
      <c r="B685" s="1">
        <f t="shared" si="55"/>
        <v>37538</v>
      </c>
      <c r="C685" s="2">
        <f t="shared" si="56"/>
        <v>-27.55</v>
      </c>
      <c r="D685" s="2">
        <f t="shared" si="57"/>
        <v>3077.7500000000018</v>
      </c>
      <c r="E685" s="2">
        <f t="shared" si="53"/>
        <v>6.3</v>
      </c>
      <c r="F685" s="2">
        <f t="shared" si="54"/>
        <v>-28.6</v>
      </c>
    </row>
    <row r="686" spans="1:6" x14ac:dyDescent="0.25">
      <c r="A686" t="s">
        <v>675</v>
      </c>
      <c r="B686" s="1">
        <f t="shared" si="55"/>
        <v>37539</v>
      </c>
      <c r="C686" s="2">
        <f t="shared" si="56"/>
        <v>13.05</v>
      </c>
      <c r="D686" s="2">
        <f t="shared" si="57"/>
        <v>3090.800000000002</v>
      </c>
      <c r="E686" s="2">
        <f t="shared" si="53"/>
        <v>18.2</v>
      </c>
      <c r="F686" s="2">
        <f t="shared" si="54"/>
        <v>-10</v>
      </c>
    </row>
    <row r="687" spans="1:6" x14ac:dyDescent="0.25">
      <c r="A687" t="s">
        <v>676</v>
      </c>
      <c r="B687" s="1">
        <f t="shared" si="55"/>
        <v>37540</v>
      </c>
      <c r="C687" s="2">
        <f t="shared" si="56"/>
        <v>-9.35</v>
      </c>
      <c r="D687" s="2">
        <f t="shared" si="57"/>
        <v>3081.4500000000021</v>
      </c>
      <c r="E687" s="2">
        <f t="shared" si="53"/>
        <v>15.55</v>
      </c>
      <c r="F687" s="2">
        <f t="shared" si="54"/>
        <v>-17.95</v>
      </c>
    </row>
    <row r="688" spans="1:6" x14ac:dyDescent="0.25">
      <c r="A688" t="s">
        <v>677</v>
      </c>
      <c r="B688" s="1">
        <f t="shared" si="55"/>
        <v>37543</v>
      </c>
      <c r="C688" s="2">
        <f t="shared" si="56"/>
        <v>9.6999999999999993</v>
      </c>
      <c r="D688" s="2">
        <f t="shared" si="57"/>
        <v>3091.1500000000019</v>
      </c>
      <c r="E688" s="2">
        <f t="shared" si="53"/>
        <v>16.100000000000001</v>
      </c>
      <c r="F688" s="2">
        <f t="shared" si="54"/>
        <v>-3.4</v>
      </c>
    </row>
    <row r="689" spans="1:6" x14ac:dyDescent="0.25">
      <c r="A689" t="s">
        <v>678</v>
      </c>
      <c r="B689" s="1">
        <f t="shared" si="55"/>
        <v>37544</v>
      </c>
      <c r="C689" s="2">
        <f t="shared" si="56"/>
        <v>7.4</v>
      </c>
      <c r="D689" s="2">
        <f t="shared" si="57"/>
        <v>3098.550000000002</v>
      </c>
      <c r="E689" s="2">
        <f t="shared" si="53"/>
        <v>12.8</v>
      </c>
      <c r="F689" s="2">
        <f t="shared" si="54"/>
        <v>-15.7</v>
      </c>
    </row>
    <row r="690" spans="1:6" x14ac:dyDescent="0.25">
      <c r="A690" t="s">
        <v>679</v>
      </c>
      <c r="B690" s="1">
        <f t="shared" si="55"/>
        <v>37545</v>
      </c>
      <c r="C690" s="2">
        <f t="shared" si="56"/>
        <v>-3.35</v>
      </c>
      <c r="D690" s="2">
        <f t="shared" si="57"/>
        <v>3095.2000000000021</v>
      </c>
      <c r="E690" s="2">
        <f t="shared" si="53"/>
        <v>7.05</v>
      </c>
      <c r="F690" s="2">
        <f t="shared" si="54"/>
        <v>-8.4499999999999993</v>
      </c>
    </row>
    <row r="691" spans="1:6" x14ac:dyDescent="0.25">
      <c r="A691" t="s">
        <v>680</v>
      </c>
      <c r="B691" s="1">
        <f t="shared" si="55"/>
        <v>37546</v>
      </c>
      <c r="C691" s="2">
        <f t="shared" si="56"/>
        <v>-34.700000000000003</v>
      </c>
      <c r="D691" s="2">
        <f t="shared" si="57"/>
        <v>3060.5000000000023</v>
      </c>
      <c r="E691" s="2">
        <f t="shared" si="53"/>
        <v>0</v>
      </c>
      <c r="F691" s="2">
        <f t="shared" si="54"/>
        <v>-35.85</v>
      </c>
    </row>
    <row r="692" spans="1:6" x14ac:dyDescent="0.25">
      <c r="A692" t="s">
        <v>681</v>
      </c>
      <c r="B692" s="1">
        <f t="shared" si="55"/>
        <v>37547</v>
      </c>
      <c r="C692" s="2">
        <f t="shared" si="56"/>
        <v>2.2000000000000002</v>
      </c>
      <c r="D692" s="2">
        <f t="shared" si="57"/>
        <v>3062.7000000000021</v>
      </c>
      <c r="E692" s="2">
        <f t="shared" si="53"/>
        <v>6.1</v>
      </c>
      <c r="F692" s="2">
        <f t="shared" si="54"/>
        <v>-8.4</v>
      </c>
    </row>
    <row r="693" spans="1:6" x14ac:dyDescent="0.25">
      <c r="A693" t="s">
        <v>682</v>
      </c>
      <c r="B693" s="1">
        <f t="shared" si="55"/>
        <v>37550</v>
      </c>
      <c r="C693" s="2">
        <f t="shared" si="56"/>
        <v>-15.85</v>
      </c>
      <c r="D693" s="2">
        <f t="shared" si="57"/>
        <v>3046.8500000000022</v>
      </c>
      <c r="E693" s="2">
        <f t="shared" si="53"/>
        <v>8</v>
      </c>
      <c r="F693" s="2">
        <f t="shared" si="54"/>
        <v>-19.5</v>
      </c>
    </row>
    <row r="694" spans="1:6" x14ac:dyDescent="0.25">
      <c r="A694" t="s">
        <v>683</v>
      </c>
      <c r="B694" s="1">
        <f t="shared" si="55"/>
        <v>37551</v>
      </c>
      <c r="C694" s="2">
        <f t="shared" si="56"/>
        <v>-19.8</v>
      </c>
      <c r="D694" s="2">
        <f t="shared" si="57"/>
        <v>3027.050000000002</v>
      </c>
      <c r="E694" s="2">
        <f t="shared" si="53"/>
        <v>11.25</v>
      </c>
      <c r="F694" s="2">
        <f t="shared" si="54"/>
        <v>-27.55</v>
      </c>
    </row>
    <row r="695" spans="1:6" x14ac:dyDescent="0.25">
      <c r="A695" t="s">
        <v>684</v>
      </c>
      <c r="B695" s="1">
        <f t="shared" si="55"/>
        <v>37552</v>
      </c>
      <c r="C695" s="2">
        <f t="shared" si="56"/>
        <v>13.45</v>
      </c>
      <c r="D695" s="2">
        <f t="shared" si="57"/>
        <v>3040.5000000000018</v>
      </c>
      <c r="E695" s="2">
        <f t="shared" si="53"/>
        <v>21.05</v>
      </c>
      <c r="F695" s="2">
        <f t="shared" si="54"/>
        <v>-14.95</v>
      </c>
    </row>
    <row r="696" spans="1:6" x14ac:dyDescent="0.25">
      <c r="A696" t="s">
        <v>685</v>
      </c>
      <c r="B696" s="1">
        <f t="shared" si="55"/>
        <v>37553</v>
      </c>
      <c r="C696" s="2">
        <f t="shared" si="56"/>
        <v>11.25</v>
      </c>
      <c r="D696" s="2">
        <f t="shared" si="57"/>
        <v>3051.7500000000018</v>
      </c>
      <c r="E696" s="2">
        <f t="shared" si="53"/>
        <v>20.9</v>
      </c>
      <c r="F696" s="2">
        <f t="shared" si="54"/>
        <v>-13.1</v>
      </c>
    </row>
    <row r="697" spans="1:6" x14ac:dyDescent="0.25">
      <c r="A697" t="s">
        <v>686</v>
      </c>
      <c r="B697" s="1">
        <f t="shared" si="55"/>
        <v>37554</v>
      </c>
      <c r="C697" s="2">
        <f t="shared" si="56"/>
        <v>8.25</v>
      </c>
      <c r="D697" s="2">
        <f t="shared" si="57"/>
        <v>3060.0000000000018</v>
      </c>
      <c r="E697" s="2">
        <f t="shared" si="53"/>
        <v>9.9</v>
      </c>
      <c r="F697" s="2">
        <f t="shared" si="54"/>
        <v>-19.600000000000001</v>
      </c>
    </row>
    <row r="698" spans="1:6" x14ac:dyDescent="0.25">
      <c r="A698" t="s">
        <v>687</v>
      </c>
      <c r="B698" s="1">
        <f t="shared" si="55"/>
        <v>37557</v>
      </c>
      <c r="C698" s="2">
        <f t="shared" si="56"/>
        <v>16.45</v>
      </c>
      <c r="D698" s="2">
        <f t="shared" si="57"/>
        <v>3076.4500000000016</v>
      </c>
      <c r="E698" s="2">
        <f t="shared" si="53"/>
        <v>32</v>
      </c>
      <c r="F698" s="2">
        <f t="shared" si="54"/>
        <v>-1</v>
      </c>
    </row>
    <row r="699" spans="1:6" x14ac:dyDescent="0.25">
      <c r="A699" t="s">
        <v>688</v>
      </c>
      <c r="B699" s="1">
        <f t="shared" si="55"/>
        <v>37558</v>
      </c>
      <c r="C699" s="2">
        <f t="shared" si="56"/>
        <v>-18.8</v>
      </c>
      <c r="D699" s="2">
        <f t="shared" si="57"/>
        <v>3057.6500000000015</v>
      </c>
      <c r="E699" s="2">
        <f t="shared" si="53"/>
        <v>2</v>
      </c>
      <c r="F699" s="2">
        <f t="shared" si="54"/>
        <v>-22.7</v>
      </c>
    </row>
    <row r="700" spans="1:6" x14ac:dyDescent="0.25">
      <c r="A700" t="s">
        <v>689</v>
      </c>
      <c r="B700" s="1">
        <f t="shared" si="55"/>
        <v>37559</v>
      </c>
      <c r="C700" s="2">
        <f t="shared" si="56"/>
        <v>-3.8</v>
      </c>
      <c r="D700" s="2">
        <f t="shared" si="57"/>
        <v>3053.8500000000013</v>
      </c>
      <c r="E700" s="2">
        <f t="shared" si="53"/>
        <v>9.35</v>
      </c>
      <c r="F700" s="2">
        <f t="shared" si="54"/>
        <v>-4.1500000000000004</v>
      </c>
    </row>
    <row r="701" spans="1:6" x14ac:dyDescent="0.25">
      <c r="A701" t="s">
        <v>690</v>
      </c>
      <c r="B701" s="1">
        <f t="shared" si="55"/>
        <v>37560</v>
      </c>
      <c r="C701" s="2">
        <f t="shared" si="56"/>
        <v>-17.649999999999999</v>
      </c>
      <c r="D701" s="2">
        <f t="shared" si="57"/>
        <v>3036.2000000000012</v>
      </c>
      <c r="E701" s="2">
        <f t="shared" si="53"/>
        <v>4</v>
      </c>
      <c r="F701" s="2">
        <f t="shared" si="54"/>
        <v>-21.95</v>
      </c>
    </row>
    <row r="702" spans="1:6" x14ac:dyDescent="0.25">
      <c r="A702" t="s">
        <v>691</v>
      </c>
      <c r="B702" s="1">
        <f t="shared" si="55"/>
        <v>37561</v>
      </c>
      <c r="C702" s="2">
        <f t="shared" si="56"/>
        <v>1.1000000000000001</v>
      </c>
      <c r="D702" s="2">
        <f t="shared" si="57"/>
        <v>3037.3000000000011</v>
      </c>
      <c r="E702" s="2">
        <f t="shared" si="53"/>
        <v>3.8</v>
      </c>
      <c r="F702" s="2">
        <f t="shared" si="54"/>
        <v>-13.25</v>
      </c>
    </row>
    <row r="703" spans="1:6" x14ac:dyDescent="0.25">
      <c r="A703" t="s">
        <v>692</v>
      </c>
      <c r="B703" s="1">
        <f t="shared" si="55"/>
        <v>37564</v>
      </c>
      <c r="C703" s="2">
        <f t="shared" si="56"/>
        <v>13.85</v>
      </c>
      <c r="D703" s="2">
        <f t="shared" si="57"/>
        <v>3051.150000000001</v>
      </c>
      <c r="E703" s="2">
        <f t="shared" si="53"/>
        <v>16.3</v>
      </c>
      <c r="F703" s="2">
        <f t="shared" si="54"/>
        <v>-0.5</v>
      </c>
    </row>
    <row r="704" spans="1:6" x14ac:dyDescent="0.25">
      <c r="A704" t="s">
        <v>693</v>
      </c>
      <c r="B704" s="1">
        <f t="shared" si="55"/>
        <v>37565</v>
      </c>
      <c r="C704" s="2">
        <f t="shared" si="56"/>
        <v>-8.9</v>
      </c>
      <c r="D704" s="2">
        <f t="shared" si="57"/>
        <v>3042.2500000000009</v>
      </c>
      <c r="E704" s="2">
        <f t="shared" si="53"/>
        <v>8.25</v>
      </c>
      <c r="F704" s="2">
        <f t="shared" si="54"/>
        <v>-9.1999999999999993</v>
      </c>
    </row>
    <row r="705" spans="1:6" x14ac:dyDescent="0.25">
      <c r="A705" t="s">
        <v>694</v>
      </c>
      <c r="B705" s="1">
        <f t="shared" si="55"/>
        <v>37566</v>
      </c>
      <c r="C705" s="2">
        <f t="shared" si="56"/>
        <v>3.9</v>
      </c>
      <c r="D705" s="2">
        <f t="shared" si="57"/>
        <v>3046.150000000001</v>
      </c>
      <c r="E705" s="2">
        <f t="shared" si="53"/>
        <v>19.5</v>
      </c>
      <c r="F705" s="2">
        <f t="shared" si="54"/>
        <v>-2</v>
      </c>
    </row>
    <row r="706" spans="1:6" x14ac:dyDescent="0.25">
      <c r="A706" t="s">
        <v>695</v>
      </c>
      <c r="B706" s="1">
        <f t="shared" si="55"/>
        <v>37567</v>
      </c>
      <c r="C706" s="2">
        <f t="shared" si="56"/>
        <v>-1.6</v>
      </c>
      <c r="D706" s="2">
        <f t="shared" si="57"/>
        <v>3044.5500000000011</v>
      </c>
      <c r="E706" s="2">
        <f t="shared" si="53"/>
        <v>8.8000000000000007</v>
      </c>
      <c r="F706" s="2">
        <f t="shared" si="54"/>
        <v>-12.2</v>
      </c>
    </row>
    <row r="707" spans="1:6" x14ac:dyDescent="0.25">
      <c r="A707" t="s">
        <v>696</v>
      </c>
      <c r="B707" s="1">
        <f t="shared" si="55"/>
        <v>37568</v>
      </c>
      <c r="C707" s="2">
        <f t="shared" si="56"/>
        <v>-5.85</v>
      </c>
      <c r="D707" s="2">
        <f t="shared" si="57"/>
        <v>3038.7000000000012</v>
      </c>
      <c r="E707" s="2">
        <f t="shared" si="53"/>
        <v>0</v>
      </c>
      <c r="F707" s="2">
        <f t="shared" si="54"/>
        <v>-9.15</v>
      </c>
    </row>
    <row r="708" spans="1:6" x14ac:dyDescent="0.25">
      <c r="A708" t="s">
        <v>697</v>
      </c>
      <c r="B708" s="1">
        <f t="shared" si="55"/>
        <v>37571</v>
      </c>
      <c r="C708" s="2">
        <f t="shared" si="56"/>
        <v>22.35</v>
      </c>
      <c r="D708" s="2">
        <f t="shared" si="57"/>
        <v>3061.0500000000011</v>
      </c>
      <c r="E708" s="2">
        <f t="shared" si="53"/>
        <v>30</v>
      </c>
      <c r="F708" s="2">
        <f t="shared" si="54"/>
        <v>-0.5</v>
      </c>
    </row>
    <row r="709" spans="1:6" x14ac:dyDescent="0.25">
      <c r="A709" t="s">
        <v>698</v>
      </c>
      <c r="B709" s="1">
        <f t="shared" si="55"/>
        <v>37572</v>
      </c>
      <c r="C709" s="2">
        <f t="shared" si="56"/>
        <v>-5.3</v>
      </c>
      <c r="D709" s="2">
        <f t="shared" si="57"/>
        <v>3055.7500000000009</v>
      </c>
      <c r="E709" s="2">
        <f t="shared" si="53"/>
        <v>21.3</v>
      </c>
      <c r="F709" s="2">
        <f t="shared" si="54"/>
        <v>-9.6999999999999993</v>
      </c>
    </row>
    <row r="710" spans="1:6" x14ac:dyDescent="0.25">
      <c r="A710" t="s">
        <v>699</v>
      </c>
      <c r="B710" s="1">
        <f t="shared" si="55"/>
        <v>37573</v>
      </c>
      <c r="C710" s="2">
        <f t="shared" si="56"/>
        <v>-17.95</v>
      </c>
      <c r="D710" s="2">
        <f t="shared" si="57"/>
        <v>3037.8000000000011</v>
      </c>
      <c r="E710" s="2">
        <f t="shared" si="53"/>
        <v>0.25</v>
      </c>
      <c r="F710" s="2">
        <f t="shared" si="54"/>
        <v>-22.6</v>
      </c>
    </row>
    <row r="711" spans="1:6" x14ac:dyDescent="0.25">
      <c r="A711" t="s">
        <v>700</v>
      </c>
      <c r="B711" s="1">
        <f t="shared" si="55"/>
        <v>37574</v>
      </c>
      <c r="C711" s="2">
        <f t="shared" si="56"/>
        <v>-1.35</v>
      </c>
      <c r="D711" s="2">
        <f t="shared" si="57"/>
        <v>3036.4500000000012</v>
      </c>
      <c r="E711" s="2">
        <f t="shared" si="53"/>
        <v>2.5</v>
      </c>
      <c r="F711" s="2">
        <f t="shared" si="54"/>
        <v>-11.7</v>
      </c>
    </row>
    <row r="712" spans="1:6" x14ac:dyDescent="0.25">
      <c r="A712" t="s">
        <v>701</v>
      </c>
      <c r="B712" s="1">
        <f t="shared" si="55"/>
        <v>37575</v>
      </c>
      <c r="C712" s="2">
        <f t="shared" si="56"/>
        <v>14.2</v>
      </c>
      <c r="D712" s="2">
        <f t="shared" si="57"/>
        <v>3050.650000000001</v>
      </c>
      <c r="E712" s="2">
        <f t="shared" si="53"/>
        <v>16.850000000000001</v>
      </c>
      <c r="F712" s="2">
        <f t="shared" si="54"/>
        <v>-0.75</v>
      </c>
    </row>
    <row r="713" spans="1:6" x14ac:dyDescent="0.25">
      <c r="A713" t="s">
        <v>702</v>
      </c>
      <c r="B713" s="1">
        <f t="shared" si="55"/>
        <v>37578</v>
      </c>
      <c r="C713" s="2">
        <f t="shared" si="56"/>
        <v>-0.1</v>
      </c>
      <c r="D713" s="2">
        <f t="shared" si="57"/>
        <v>3050.5500000000011</v>
      </c>
      <c r="E713" s="2">
        <f t="shared" si="53"/>
        <v>6</v>
      </c>
      <c r="F713" s="2">
        <f t="shared" si="54"/>
        <v>-5.95</v>
      </c>
    </row>
    <row r="714" spans="1:6" x14ac:dyDescent="0.25">
      <c r="A714" t="s">
        <v>703</v>
      </c>
      <c r="B714" s="1">
        <f t="shared" si="55"/>
        <v>37579</v>
      </c>
      <c r="C714" s="2">
        <f t="shared" si="56"/>
        <v>-17.3</v>
      </c>
      <c r="D714" s="2">
        <f t="shared" si="57"/>
        <v>3033.2500000000009</v>
      </c>
      <c r="E714" s="2">
        <f t="shared" si="53"/>
        <v>0.05</v>
      </c>
      <c r="F714" s="2">
        <f t="shared" si="54"/>
        <v>-17.100000000000001</v>
      </c>
    </row>
    <row r="715" spans="1:6" x14ac:dyDescent="0.25">
      <c r="A715" t="s">
        <v>704</v>
      </c>
      <c r="B715" s="1">
        <f t="shared" si="55"/>
        <v>37580</v>
      </c>
      <c r="C715" s="2">
        <f t="shared" si="56"/>
        <v>38.85</v>
      </c>
      <c r="D715" s="2">
        <f t="shared" si="57"/>
        <v>3072.1000000000008</v>
      </c>
      <c r="E715" s="2">
        <f t="shared" si="53"/>
        <v>41</v>
      </c>
      <c r="F715" s="2">
        <f t="shared" si="54"/>
        <v>-1</v>
      </c>
    </row>
    <row r="716" spans="1:6" x14ac:dyDescent="0.25">
      <c r="A716" t="s">
        <v>705</v>
      </c>
      <c r="B716" s="1">
        <f t="shared" si="55"/>
        <v>37581</v>
      </c>
      <c r="C716" s="2">
        <f t="shared" si="56"/>
        <v>-12.85</v>
      </c>
      <c r="D716" s="2">
        <f t="shared" si="57"/>
        <v>3059.2500000000009</v>
      </c>
      <c r="E716" s="2">
        <f t="shared" ref="E716:E779" si="58">VALUE(MID($A716,46,7))</f>
        <v>0.75</v>
      </c>
      <c r="F716" s="2">
        <f t="shared" ref="F716:F779" si="59">VALUE(MID($A716,55,8))</f>
        <v>-13</v>
      </c>
    </row>
    <row r="717" spans="1:6" x14ac:dyDescent="0.25">
      <c r="A717" t="s">
        <v>706</v>
      </c>
      <c r="B717" s="1">
        <f t="shared" si="55"/>
        <v>37582</v>
      </c>
      <c r="C717" s="2">
        <f t="shared" si="56"/>
        <v>3.1</v>
      </c>
      <c r="D717" s="2">
        <f t="shared" si="57"/>
        <v>3062.3500000000008</v>
      </c>
      <c r="E717" s="2">
        <f t="shared" si="58"/>
        <v>10.050000000000001</v>
      </c>
      <c r="F717" s="2">
        <f t="shared" si="59"/>
        <v>-2.25</v>
      </c>
    </row>
    <row r="718" spans="1:6" x14ac:dyDescent="0.25">
      <c r="A718" t="s">
        <v>707</v>
      </c>
      <c r="B718" s="1">
        <f t="shared" ref="B718:B781" si="60">VALUE(LEFT(A718,10))</f>
        <v>37585</v>
      </c>
      <c r="C718" s="2">
        <f t="shared" ref="C718:C781" si="61">VALUE(MID(A718,15,7))</f>
        <v>-6.4</v>
      </c>
      <c r="D718" s="2">
        <f t="shared" ref="D718:D781" si="62">D717+C718</f>
        <v>3055.9500000000007</v>
      </c>
      <c r="E718" s="2">
        <f t="shared" si="58"/>
        <v>1</v>
      </c>
      <c r="F718" s="2">
        <f t="shared" si="59"/>
        <v>-9.4499999999999993</v>
      </c>
    </row>
    <row r="719" spans="1:6" x14ac:dyDescent="0.25">
      <c r="A719" t="s">
        <v>708</v>
      </c>
      <c r="B719" s="1">
        <f t="shared" si="60"/>
        <v>37586</v>
      </c>
      <c r="C719" s="2">
        <f t="shared" si="61"/>
        <v>10.75</v>
      </c>
      <c r="D719" s="2">
        <f t="shared" si="62"/>
        <v>3066.7000000000007</v>
      </c>
      <c r="E719" s="2">
        <f t="shared" si="58"/>
        <v>15.15</v>
      </c>
      <c r="F719" s="2">
        <f t="shared" si="59"/>
        <v>-1.85</v>
      </c>
    </row>
    <row r="720" spans="1:6" x14ac:dyDescent="0.25">
      <c r="A720" t="s">
        <v>709</v>
      </c>
      <c r="B720" s="1">
        <f t="shared" si="60"/>
        <v>37587</v>
      </c>
      <c r="C720" s="2">
        <f t="shared" si="61"/>
        <v>1.1499999999999999</v>
      </c>
      <c r="D720" s="2">
        <f t="shared" si="62"/>
        <v>3067.8500000000008</v>
      </c>
      <c r="E720" s="2">
        <f t="shared" si="58"/>
        <v>7.8</v>
      </c>
      <c r="F720" s="2">
        <f t="shared" si="59"/>
        <v>-10</v>
      </c>
    </row>
    <row r="721" spans="1:6" x14ac:dyDescent="0.25">
      <c r="A721" t="s">
        <v>710</v>
      </c>
      <c r="B721" s="1">
        <f t="shared" si="60"/>
        <v>37592</v>
      </c>
      <c r="C721" s="2">
        <f t="shared" si="61"/>
        <v>4.6500000000000004</v>
      </c>
      <c r="D721" s="2">
        <f t="shared" si="62"/>
        <v>3072.5000000000009</v>
      </c>
      <c r="E721" s="2">
        <f t="shared" si="58"/>
        <v>10.85</v>
      </c>
      <c r="F721" s="2">
        <f t="shared" si="59"/>
        <v>-5.75</v>
      </c>
    </row>
    <row r="722" spans="1:6" x14ac:dyDescent="0.25">
      <c r="A722" t="s">
        <v>711</v>
      </c>
      <c r="B722" s="1">
        <f t="shared" si="60"/>
        <v>37593</v>
      </c>
      <c r="C722" s="2">
        <f t="shared" si="61"/>
        <v>-7.1</v>
      </c>
      <c r="D722" s="2">
        <f t="shared" si="62"/>
        <v>3065.400000000001</v>
      </c>
      <c r="E722" s="2">
        <f t="shared" si="58"/>
        <v>1.25</v>
      </c>
      <c r="F722" s="2">
        <f t="shared" si="59"/>
        <v>-19.2</v>
      </c>
    </row>
    <row r="723" spans="1:6" x14ac:dyDescent="0.25">
      <c r="A723" t="s">
        <v>712</v>
      </c>
      <c r="B723" s="1">
        <f t="shared" si="60"/>
        <v>37594</v>
      </c>
      <c r="C723" s="2">
        <f t="shared" si="61"/>
        <v>-7.05</v>
      </c>
      <c r="D723" s="2">
        <f t="shared" si="62"/>
        <v>3058.3500000000008</v>
      </c>
      <c r="E723" s="2">
        <f t="shared" si="58"/>
        <v>9</v>
      </c>
      <c r="F723" s="2">
        <f t="shared" si="59"/>
        <v>-10</v>
      </c>
    </row>
    <row r="724" spans="1:6" x14ac:dyDescent="0.25">
      <c r="A724" t="s">
        <v>713</v>
      </c>
      <c r="B724" s="1">
        <f t="shared" si="60"/>
        <v>37595</v>
      </c>
      <c r="C724" s="2">
        <f t="shared" si="61"/>
        <v>0.35</v>
      </c>
      <c r="D724" s="2">
        <f t="shared" si="62"/>
        <v>3058.7000000000007</v>
      </c>
      <c r="E724" s="2">
        <f t="shared" si="58"/>
        <v>14.5</v>
      </c>
      <c r="F724" s="2">
        <f t="shared" si="59"/>
        <v>0</v>
      </c>
    </row>
    <row r="725" spans="1:6" x14ac:dyDescent="0.25">
      <c r="A725" t="s">
        <v>714</v>
      </c>
      <c r="B725" s="1">
        <f t="shared" si="60"/>
        <v>37596</v>
      </c>
      <c r="C725" s="2">
        <f t="shared" si="61"/>
        <v>14</v>
      </c>
      <c r="D725" s="2">
        <f t="shared" si="62"/>
        <v>3072.7000000000007</v>
      </c>
      <c r="E725" s="2">
        <f t="shared" si="58"/>
        <v>27.35</v>
      </c>
      <c r="F725" s="2">
        <f t="shared" si="59"/>
        <v>-1.75</v>
      </c>
    </row>
    <row r="726" spans="1:6" x14ac:dyDescent="0.25">
      <c r="A726" t="s">
        <v>715</v>
      </c>
      <c r="B726" s="1">
        <f t="shared" si="60"/>
        <v>37599</v>
      </c>
      <c r="C726" s="2">
        <f t="shared" si="61"/>
        <v>-8.9</v>
      </c>
      <c r="D726" s="2">
        <f t="shared" si="62"/>
        <v>3063.8000000000006</v>
      </c>
      <c r="E726" s="2">
        <f t="shared" si="58"/>
        <v>3</v>
      </c>
      <c r="F726" s="2">
        <f t="shared" si="59"/>
        <v>-9.9499999999999993</v>
      </c>
    </row>
    <row r="727" spans="1:6" x14ac:dyDescent="0.25">
      <c r="A727" t="s">
        <v>716</v>
      </c>
      <c r="B727" s="1">
        <f t="shared" si="60"/>
        <v>37600</v>
      </c>
      <c r="C727" s="2">
        <f t="shared" si="61"/>
        <v>9.1999999999999993</v>
      </c>
      <c r="D727" s="2">
        <f t="shared" si="62"/>
        <v>3073.0000000000005</v>
      </c>
      <c r="E727" s="2">
        <f t="shared" si="58"/>
        <v>10.4</v>
      </c>
      <c r="F727" s="2">
        <f t="shared" si="59"/>
        <v>-2.5</v>
      </c>
    </row>
    <row r="728" spans="1:6" x14ac:dyDescent="0.25">
      <c r="A728" t="s">
        <v>717</v>
      </c>
      <c r="B728" s="1">
        <f t="shared" si="60"/>
        <v>37601</v>
      </c>
      <c r="C728" s="2">
        <f t="shared" si="61"/>
        <v>-1.25</v>
      </c>
      <c r="D728" s="2">
        <f t="shared" si="62"/>
        <v>3071.7500000000005</v>
      </c>
      <c r="E728" s="2">
        <f t="shared" si="58"/>
        <v>5.95</v>
      </c>
      <c r="F728" s="2">
        <f t="shared" si="59"/>
        <v>-7.3</v>
      </c>
    </row>
    <row r="729" spans="1:6" x14ac:dyDescent="0.25">
      <c r="A729" t="s">
        <v>718</v>
      </c>
      <c r="B729" s="1">
        <f t="shared" si="60"/>
        <v>37602</v>
      </c>
      <c r="C729" s="2">
        <f t="shared" si="61"/>
        <v>-14.35</v>
      </c>
      <c r="D729" s="2">
        <f t="shared" si="62"/>
        <v>3057.4000000000005</v>
      </c>
      <c r="E729" s="2">
        <f t="shared" si="58"/>
        <v>6</v>
      </c>
      <c r="F729" s="2">
        <f t="shared" si="59"/>
        <v>-15.7</v>
      </c>
    </row>
    <row r="730" spans="1:6" x14ac:dyDescent="0.25">
      <c r="A730" t="s">
        <v>719</v>
      </c>
      <c r="B730" s="1">
        <f t="shared" si="60"/>
        <v>37603</v>
      </c>
      <c r="C730" s="2">
        <f t="shared" si="61"/>
        <v>-9.35</v>
      </c>
      <c r="D730" s="2">
        <f t="shared" si="62"/>
        <v>3048.0500000000006</v>
      </c>
      <c r="E730" s="2">
        <f t="shared" si="58"/>
        <v>5.25</v>
      </c>
      <c r="F730" s="2">
        <f t="shared" si="59"/>
        <v>-11.25</v>
      </c>
    </row>
    <row r="731" spans="1:6" x14ac:dyDescent="0.25">
      <c r="A731" t="s">
        <v>720</v>
      </c>
      <c r="B731" s="1">
        <f t="shared" si="60"/>
        <v>37606</v>
      </c>
      <c r="C731" s="2">
        <f t="shared" si="61"/>
        <v>12.3</v>
      </c>
      <c r="D731" s="2">
        <f t="shared" si="62"/>
        <v>3060.3500000000008</v>
      </c>
      <c r="E731" s="2">
        <f t="shared" si="58"/>
        <v>12.75</v>
      </c>
      <c r="F731" s="2">
        <f t="shared" si="59"/>
        <v>-0.5</v>
      </c>
    </row>
    <row r="732" spans="1:6" x14ac:dyDescent="0.25">
      <c r="A732" t="s">
        <v>721</v>
      </c>
      <c r="B732" s="1">
        <f t="shared" si="60"/>
        <v>37607</v>
      </c>
      <c r="C732" s="2">
        <f t="shared" si="61"/>
        <v>4.3</v>
      </c>
      <c r="D732" s="2">
        <f t="shared" si="62"/>
        <v>3064.650000000001</v>
      </c>
      <c r="E732" s="2">
        <f t="shared" si="58"/>
        <v>11.65</v>
      </c>
      <c r="F732" s="2">
        <f t="shared" si="59"/>
        <v>-2.4500000000000002</v>
      </c>
    </row>
    <row r="733" spans="1:6" x14ac:dyDescent="0.25">
      <c r="A733" t="s">
        <v>722</v>
      </c>
      <c r="B733" s="1">
        <f t="shared" si="60"/>
        <v>37608</v>
      </c>
      <c r="C733" s="2">
        <f t="shared" si="61"/>
        <v>-11.25</v>
      </c>
      <c r="D733" s="2">
        <f t="shared" si="62"/>
        <v>3053.400000000001</v>
      </c>
      <c r="E733" s="2">
        <f t="shared" si="58"/>
        <v>2.0499999999999998</v>
      </c>
      <c r="F733" s="2">
        <f t="shared" si="59"/>
        <v>-19.350000000000001</v>
      </c>
    </row>
    <row r="734" spans="1:6" x14ac:dyDescent="0.25">
      <c r="A734" t="s">
        <v>723</v>
      </c>
      <c r="B734" s="1">
        <f t="shared" si="60"/>
        <v>37609</v>
      </c>
      <c r="C734" s="2">
        <f t="shared" si="61"/>
        <v>15.2</v>
      </c>
      <c r="D734" s="2">
        <f t="shared" si="62"/>
        <v>3068.6000000000008</v>
      </c>
      <c r="E734" s="2">
        <f t="shared" si="58"/>
        <v>20.149999999999999</v>
      </c>
      <c r="F734" s="2">
        <f t="shared" si="59"/>
        <v>0</v>
      </c>
    </row>
    <row r="735" spans="1:6" x14ac:dyDescent="0.25">
      <c r="A735" t="s">
        <v>724</v>
      </c>
      <c r="B735" s="1">
        <f t="shared" si="60"/>
        <v>37610</v>
      </c>
      <c r="C735" s="2">
        <f t="shared" si="61"/>
        <v>2.7</v>
      </c>
      <c r="D735" s="2">
        <f t="shared" si="62"/>
        <v>3071.3000000000006</v>
      </c>
      <c r="E735" s="2">
        <f t="shared" si="58"/>
        <v>10.8</v>
      </c>
      <c r="F735" s="2">
        <f t="shared" si="59"/>
        <v>-6.2</v>
      </c>
    </row>
    <row r="736" spans="1:6" x14ac:dyDescent="0.25">
      <c r="A736" t="s">
        <v>725</v>
      </c>
      <c r="B736" s="1">
        <f t="shared" si="60"/>
        <v>37613</v>
      </c>
      <c r="C736" s="2">
        <f t="shared" si="61"/>
        <v>-18.55</v>
      </c>
      <c r="D736" s="2">
        <f t="shared" si="62"/>
        <v>3052.7500000000005</v>
      </c>
      <c r="E736" s="2">
        <f t="shared" si="58"/>
        <v>0.5</v>
      </c>
      <c r="F736" s="2">
        <f t="shared" si="59"/>
        <v>-17.399999999999999</v>
      </c>
    </row>
    <row r="737" spans="1:6" x14ac:dyDescent="0.25">
      <c r="A737" t="s">
        <v>726</v>
      </c>
      <c r="B737" s="1">
        <f t="shared" si="60"/>
        <v>37616</v>
      </c>
      <c r="C737" s="2">
        <f t="shared" si="61"/>
        <v>6.1</v>
      </c>
      <c r="D737" s="2">
        <f t="shared" si="62"/>
        <v>3058.8500000000004</v>
      </c>
      <c r="E737" s="2">
        <f t="shared" si="58"/>
        <v>7.8</v>
      </c>
      <c r="F737" s="2">
        <f t="shared" si="59"/>
        <v>-4.5</v>
      </c>
    </row>
    <row r="738" spans="1:6" x14ac:dyDescent="0.25">
      <c r="A738" t="s">
        <v>727</v>
      </c>
      <c r="B738" s="1">
        <f t="shared" si="60"/>
        <v>37617</v>
      </c>
      <c r="C738" s="2">
        <f t="shared" si="61"/>
        <v>1.45</v>
      </c>
      <c r="D738" s="2">
        <f t="shared" si="62"/>
        <v>3060.3</v>
      </c>
      <c r="E738" s="2">
        <f t="shared" si="58"/>
        <v>5.25</v>
      </c>
      <c r="F738" s="2">
        <f t="shared" si="59"/>
        <v>-12.65</v>
      </c>
    </row>
    <row r="739" spans="1:6" x14ac:dyDescent="0.25">
      <c r="A739" t="s">
        <v>728</v>
      </c>
      <c r="B739" s="1">
        <f t="shared" si="60"/>
        <v>37620</v>
      </c>
      <c r="C739" s="2">
        <f t="shared" si="61"/>
        <v>7.45</v>
      </c>
      <c r="D739" s="2">
        <f t="shared" si="62"/>
        <v>3067.75</v>
      </c>
      <c r="E739" s="2">
        <f t="shared" si="58"/>
        <v>7.45</v>
      </c>
      <c r="F739" s="2">
        <f t="shared" si="59"/>
        <v>-1.2</v>
      </c>
    </row>
    <row r="740" spans="1:6" x14ac:dyDescent="0.25">
      <c r="A740" t="s">
        <v>729</v>
      </c>
      <c r="B740" s="1">
        <f t="shared" si="60"/>
        <v>37621</v>
      </c>
      <c r="C740" s="2">
        <f t="shared" si="61"/>
        <v>-1.6</v>
      </c>
      <c r="D740" s="2">
        <f t="shared" si="62"/>
        <v>3066.15</v>
      </c>
      <c r="E740" s="2">
        <f t="shared" si="58"/>
        <v>0.75</v>
      </c>
      <c r="F740" s="2">
        <f t="shared" si="59"/>
        <v>-6.2</v>
      </c>
    </row>
    <row r="741" spans="1:6" x14ac:dyDescent="0.25">
      <c r="A741" t="s">
        <v>730</v>
      </c>
      <c r="B741" s="1">
        <f t="shared" si="60"/>
        <v>37623</v>
      </c>
      <c r="C741" s="2">
        <f t="shared" si="61"/>
        <v>36.4</v>
      </c>
      <c r="D741" s="2">
        <f t="shared" si="62"/>
        <v>3102.55</v>
      </c>
      <c r="E741" s="2">
        <f t="shared" si="58"/>
        <v>36.799999999999997</v>
      </c>
      <c r="F741" s="2">
        <f t="shared" si="59"/>
        <v>-15.2</v>
      </c>
    </row>
    <row r="742" spans="1:6" x14ac:dyDescent="0.25">
      <c r="A742" t="s">
        <v>731</v>
      </c>
      <c r="B742" s="1">
        <f t="shared" si="60"/>
        <v>37624</v>
      </c>
      <c r="C742" s="2">
        <f t="shared" si="61"/>
        <v>18.850000000000001</v>
      </c>
      <c r="D742" s="2">
        <f t="shared" si="62"/>
        <v>3121.4</v>
      </c>
      <c r="E742" s="2">
        <f t="shared" si="58"/>
        <v>18.850000000000001</v>
      </c>
      <c r="F742" s="2">
        <f t="shared" si="59"/>
        <v>0</v>
      </c>
    </row>
    <row r="743" spans="1:6" x14ac:dyDescent="0.25">
      <c r="A743" t="s">
        <v>732</v>
      </c>
      <c r="B743" s="1">
        <f t="shared" si="60"/>
        <v>37627</v>
      </c>
      <c r="C743" s="2">
        <f t="shared" si="61"/>
        <v>29.85</v>
      </c>
      <c r="D743" s="2">
        <f t="shared" si="62"/>
        <v>3151.25</v>
      </c>
      <c r="E743" s="2">
        <f t="shared" si="58"/>
        <v>38.5</v>
      </c>
      <c r="F743" s="2">
        <f t="shared" si="59"/>
        <v>-0.5</v>
      </c>
    </row>
    <row r="744" spans="1:6" x14ac:dyDescent="0.25">
      <c r="A744" t="s">
        <v>733</v>
      </c>
      <c r="B744" s="1">
        <f t="shared" si="60"/>
        <v>37628</v>
      </c>
      <c r="C744" s="2">
        <f t="shared" si="61"/>
        <v>18.3</v>
      </c>
      <c r="D744" s="2">
        <f t="shared" si="62"/>
        <v>3169.55</v>
      </c>
      <c r="E744" s="2">
        <f t="shared" si="58"/>
        <v>18.3</v>
      </c>
      <c r="F744" s="2">
        <f t="shared" si="59"/>
        <v>0</v>
      </c>
    </row>
    <row r="745" spans="1:6" x14ac:dyDescent="0.25">
      <c r="A745" t="s">
        <v>734</v>
      </c>
      <c r="B745" s="1">
        <f t="shared" si="60"/>
        <v>37629</v>
      </c>
      <c r="C745" s="2">
        <f t="shared" si="61"/>
        <v>14.9</v>
      </c>
      <c r="D745" s="2">
        <f t="shared" si="62"/>
        <v>3184.4500000000003</v>
      </c>
      <c r="E745" s="2">
        <f t="shared" si="58"/>
        <v>17.3</v>
      </c>
      <c r="F745" s="2">
        <f t="shared" si="59"/>
        <v>-8.6999999999999993</v>
      </c>
    </row>
    <row r="746" spans="1:6" x14ac:dyDescent="0.25">
      <c r="A746" t="s">
        <v>735</v>
      </c>
      <c r="B746" s="1">
        <f t="shared" si="60"/>
        <v>37630</v>
      </c>
      <c r="C746" s="2">
        <f t="shared" si="61"/>
        <v>-1.6</v>
      </c>
      <c r="D746" s="2">
        <f t="shared" si="62"/>
        <v>3182.8500000000004</v>
      </c>
      <c r="E746" s="2">
        <f t="shared" si="58"/>
        <v>0</v>
      </c>
      <c r="F746" s="2">
        <f t="shared" si="59"/>
        <v>0</v>
      </c>
    </row>
    <row r="747" spans="1:6" x14ac:dyDescent="0.25">
      <c r="A747" t="s">
        <v>736</v>
      </c>
      <c r="B747" s="1">
        <f t="shared" si="60"/>
        <v>37631</v>
      </c>
      <c r="C747" s="2">
        <f t="shared" si="61"/>
        <v>-3</v>
      </c>
      <c r="D747" s="2">
        <f t="shared" si="62"/>
        <v>3179.8500000000004</v>
      </c>
      <c r="E747" s="2">
        <f t="shared" si="58"/>
        <v>10.35</v>
      </c>
      <c r="F747" s="2">
        <f t="shared" si="59"/>
        <v>-5.65</v>
      </c>
    </row>
    <row r="748" spans="1:6" x14ac:dyDescent="0.25">
      <c r="A748" t="s">
        <v>737</v>
      </c>
      <c r="B748" s="1">
        <f t="shared" si="60"/>
        <v>37634</v>
      </c>
      <c r="C748" s="2">
        <f t="shared" si="61"/>
        <v>-18.600000000000001</v>
      </c>
      <c r="D748" s="2">
        <f t="shared" si="62"/>
        <v>3161.2500000000005</v>
      </c>
      <c r="E748" s="2">
        <f t="shared" si="58"/>
        <v>1.5</v>
      </c>
      <c r="F748" s="2">
        <f t="shared" si="59"/>
        <v>-21.5</v>
      </c>
    </row>
    <row r="749" spans="1:6" x14ac:dyDescent="0.25">
      <c r="A749" t="s">
        <v>738</v>
      </c>
      <c r="B749" s="1">
        <f t="shared" si="60"/>
        <v>37635</v>
      </c>
      <c r="C749" s="2">
        <f t="shared" si="61"/>
        <v>12.6</v>
      </c>
      <c r="D749" s="2">
        <f t="shared" si="62"/>
        <v>3173.8500000000004</v>
      </c>
      <c r="E749" s="2">
        <f t="shared" si="58"/>
        <v>13.75</v>
      </c>
      <c r="F749" s="2">
        <f t="shared" si="59"/>
        <v>-7.25</v>
      </c>
    </row>
    <row r="750" spans="1:6" x14ac:dyDescent="0.25">
      <c r="A750" t="s">
        <v>739</v>
      </c>
      <c r="B750" s="1">
        <f t="shared" si="60"/>
        <v>37636</v>
      </c>
      <c r="C750" s="2">
        <f t="shared" si="61"/>
        <v>2.5499999999999998</v>
      </c>
      <c r="D750" s="2">
        <f t="shared" si="62"/>
        <v>3176.4000000000005</v>
      </c>
      <c r="E750" s="2">
        <f t="shared" si="58"/>
        <v>4.75</v>
      </c>
      <c r="F750" s="2">
        <f t="shared" si="59"/>
        <v>-2</v>
      </c>
    </row>
    <row r="751" spans="1:6" x14ac:dyDescent="0.25">
      <c r="A751" t="s">
        <v>740</v>
      </c>
      <c r="B751" s="1">
        <f t="shared" si="60"/>
        <v>37637</v>
      </c>
      <c r="C751" s="2">
        <f t="shared" si="61"/>
        <v>13.95</v>
      </c>
      <c r="D751" s="2">
        <f t="shared" si="62"/>
        <v>3190.3500000000004</v>
      </c>
      <c r="E751" s="2">
        <f t="shared" si="58"/>
        <v>17.399999999999999</v>
      </c>
      <c r="F751" s="2">
        <f t="shared" si="59"/>
        <v>0</v>
      </c>
    </row>
    <row r="752" spans="1:6" x14ac:dyDescent="0.25">
      <c r="A752" t="s">
        <v>741</v>
      </c>
      <c r="B752" s="1">
        <f t="shared" si="60"/>
        <v>37638</v>
      </c>
      <c r="C752" s="2">
        <f t="shared" si="61"/>
        <v>2.4</v>
      </c>
      <c r="D752" s="2">
        <f t="shared" si="62"/>
        <v>3192.7500000000005</v>
      </c>
      <c r="E752" s="2">
        <f t="shared" si="58"/>
        <v>8.5500000000000007</v>
      </c>
      <c r="F752" s="2">
        <f t="shared" si="59"/>
        <v>-3</v>
      </c>
    </row>
    <row r="753" spans="1:6" x14ac:dyDescent="0.25">
      <c r="A753" t="s">
        <v>742</v>
      </c>
      <c r="B753" s="1">
        <f t="shared" si="60"/>
        <v>37642</v>
      </c>
      <c r="C753" s="2">
        <f t="shared" si="61"/>
        <v>-11.3</v>
      </c>
      <c r="D753" s="2">
        <f t="shared" si="62"/>
        <v>3181.4500000000003</v>
      </c>
      <c r="E753" s="2">
        <f t="shared" si="58"/>
        <v>2.0499999999999998</v>
      </c>
      <c r="F753" s="2">
        <f t="shared" si="59"/>
        <v>-13.45</v>
      </c>
    </row>
    <row r="754" spans="1:6" x14ac:dyDescent="0.25">
      <c r="A754" t="s">
        <v>743</v>
      </c>
      <c r="B754" s="1">
        <f t="shared" si="60"/>
        <v>37643</v>
      </c>
      <c r="C754" s="2">
        <f t="shared" si="61"/>
        <v>11.7</v>
      </c>
      <c r="D754" s="2">
        <f t="shared" si="62"/>
        <v>3193.15</v>
      </c>
      <c r="E754" s="2">
        <f t="shared" si="58"/>
        <v>12.4</v>
      </c>
      <c r="F754" s="2">
        <f t="shared" si="59"/>
        <v>-2</v>
      </c>
    </row>
    <row r="755" spans="1:6" x14ac:dyDescent="0.25">
      <c r="A755" t="s">
        <v>744</v>
      </c>
      <c r="B755" s="1">
        <f t="shared" si="60"/>
        <v>37644</v>
      </c>
      <c r="C755" s="2">
        <f t="shared" si="61"/>
        <v>-12.5</v>
      </c>
      <c r="D755" s="2">
        <f t="shared" si="62"/>
        <v>3180.65</v>
      </c>
      <c r="E755" s="2">
        <f t="shared" si="58"/>
        <v>0</v>
      </c>
      <c r="F755" s="2">
        <f t="shared" si="59"/>
        <v>-21.1</v>
      </c>
    </row>
    <row r="756" spans="1:6" x14ac:dyDescent="0.25">
      <c r="A756" t="s">
        <v>745</v>
      </c>
      <c r="B756" s="1">
        <f t="shared" si="60"/>
        <v>37645</v>
      </c>
      <c r="C756" s="2">
        <f t="shared" si="61"/>
        <v>12.65</v>
      </c>
      <c r="D756" s="2">
        <f t="shared" si="62"/>
        <v>3193.3</v>
      </c>
      <c r="E756" s="2">
        <f t="shared" si="58"/>
        <v>16.55</v>
      </c>
      <c r="F756" s="2">
        <f t="shared" si="59"/>
        <v>-9.25</v>
      </c>
    </row>
    <row r="757" spans="1:6" x14ac:dyDescent="0.25">
      <c r="A757" t="s">
        <v>746</v>
      </c>
      <c r="B757" s="1">
        <f t="shared" si="60"/>
        <v>37648</v>
      </c>
      <c r="C757" s="2">
        <f t="shared" si="61"/>
        <v>3.95</v>
      </c>
      <c r="D757" s="2">
        <f t="shared" si="62"/>
        <v>3197.25</v>
      </c>
      <c r="E757" s="2">
        <f t="shared" si="58"/>
        <v>19.100000000000001</v>
      </c>
      <c r="F757" s="2">
        <f t="shared" si="59"/>
        <v>-2.75</v>
      </c>
    </row>
    <row r="758" spans="1:6" x14ac:dyDescent="0.25">
      <c r="A758" t="s">
        <v>747</v>
      </c>
      <c r="B758" s="1">
        <f t="shared" si="60"/>
        <v>37649</v>
      </c>
      <c r="C758" s="2">
        <f t="shared" si="61"/>
        <v>16.75</v>
      </c>
      <c r="D758" s="2">
        <f t="shared" si="62"/>
        <v>3214</v>
      </c>
      <c r="E758" s="2">
        <f t="shared" si="58"/>
        <v>16.75</v>
      </c>
      <c r="F758" s="2">
        <f t="shared" si="59"/>
        <v>0</v>
      </c>
    </row>
    <row r="759" spans="1:6" x14ac:dyDescent="0.25">
      <c r="A759" t="s">
        <v>748</v>
      </c>
      <c r="B759" s="1">
        <f t="shared" si="60"/>
        <v>37650</v>
      </c>
      <c r="C759" s="2">
        <f t="shared" si="61"/>
        <v>11.1</v>
      </c>
      <c r="D759" s="2">
        <f t="shared" si="62"/>
        <v>3225.1</v>
      </c>
      <c r="E759" s="2">
        <f t="shared" si="58"/>
        <v>15.55</v>
      </c>
      <c r="F759" s="2">
        <f t="shared" si="59"/>
        <v>-6.5</v>
      </c>
    </row>
    <row r="760" spans="1:6" x14ac:dyDescent="0.25">
      <c r="A760" t="s">
        <v>749</v>
      </c>
      <c r="B760" s="1">
        <f t="shared" si="60"/>
        <v>37651</v>
      </c>
      <c r="C760" s="2">
        <f t="shared" si="61"/>
        <v>18.7</v>
      </c>
      <c r="D760" s="2">
        <f t="shared" si="62"/>
        <v>3243.7999999999997</v>
      </c>
      <c r="E760" s="2">
        <f t="shared" si="58"/>
        <v>21.35</v>
      </c>
      <c r="F760" s="2">
        <f t="shared" si="59"/>
        <v>-5.65</v>
      </c>
    </row>
    <row r="761" spans="1:6" x14ac:dyDescent="0.25">
      <c r="A761" t="s">
        <v>750</v>
      </c>
      <c r="B761" s="1">
        <f t="shared" si="60"/>
        <v>37652</v>
      </c>
      <c r="C761" s="2">
        <f t="shared" si="61"/>
        <v>-11.75</v>
      </c>
      <c r="D761" s="2">
        <f t="shared" si="62"/>
        <v>3232.0499999999997</v>
      </c>
      <c r="E761" s="2">
        <f t="shared" si="58"/>
        <v>6.8</v>
      </c>
      <c r="F761" s="2">
        <f t="shared" si="59"/>
        <v>-21.4</v>
      </c>
    </row>
    <row r="762" spans="1:6" x14ac:dyDescent="0.25">
      <c r="A762" t="s">
        <v>751</v>
      </c>
      <c r="B762" s="1">
        <f t="shared" si="60"/>
        <v>37655</v>
      </c>
      <c r="C762" s="2">
        <f t="shared" si="61"/>
        <v>6.2</v>
      </c>
      <c r="D762" s="2">
        <f t="shared" si="62"/>
        <v>3238.2499999999995</v>
      </c>
      <c r="E762" s="2">
        <f t="shared" si="58"/>
        <v>11.65</v>
      </c>
      <c r="F762" s="2">
        <f t="shared" si="59"/>
        <v>-1.7</v>
      </c>
    </row>
    <row r="763" spans="1:6" x14ac:dyDescent="0.25">
      <c r="A763" t="s">
        <v>752</v>
      </c>
      <c r="B763" s="1">
        <f t="shared" si="60"/>
        <v>37656</v>
      </c>
      <c r="C763" s="2">
        <f t="shared" si="61"/>
        <v>-11.8</v>
      </c>
      <c r="D763" s="2">
        <f t="shared" si="62"/>
        <v>3226.4499999999994</v>
      </c>
      <c r="E763" s="2">
        <f t="shared" si="58"/>
        <v>1.05</v>
      </c>
      <c r="F763" s="2">
        <f t="shared" si="59"/>
        <v>-12.95</v>
      </c>
    </row>
    <row r="764" spans="1:6" x14ac:dyDescent="0.25">
      <c r="A764" t="s">
        <v>753</v>
      </c>
      <c r="B764" s="1">
        <f t="shared" si="60"/>
        <v>37657</v>
      </c>
      <c r="C764" s="2">
        <f t="shared" si="61"/>
        <v>6.25</v>
      </c>
      <c r="D764" s="2">
        <f t="shared" si="62"/>
        <v>3232.6999999999994</v>
      </c>
      <c r="E764" s="2">
        <f t="shared" si="58"/>
        <v>14.4</v>
      </c>
      <c r="F764" s="2">
        <f t="shared" si="59"/>
        <v>-2.7</v>
      </c>
    </row>
    <row r="765" spans="1:6" x14ac:dyDescent="0.25">
      <c r="A765" t="s">
        <v>754</v>
      </c>
      <c r="B765" s="1">
        <f t="shared" si="60"/>
        <v>37658</v>
      </c>
      <c r="C765" s="2">
        <f t="shared" si="61"/>
        <v>8.6999999999999993</v>
      </c>
      <c r="D765" s="2">
        <f t="shared" si="62"/>
        <v>3241.3999999999992</v>
      </c>
      <c r="E765" s="2">
        <f t="shared" si="58"/>
        <v>10.1</v>
      </c>
      <c r="F765" s="2">
        <f t="shared" si="59"/>
        <v>-0.25</v>
      </c>
    </row>
    <row r="766" spans="1:6" x14ac:dyDescent="0.25">
      <c r="A766" t="s">
        <v>755</v>
      </c>
      <c r="B766" s="1">
        <f t="shared" si="60"/>
        <v>37659</v>
      </c>
      <c r="C766" s="2">
        <f t="shared" si="61"/>
        <v>21.6</v>
      </c>
      <c r="D766" s="2">
        <f t="shared" si="62"/>
        <v>3262.9999999999991</v>
      </c>
      <c r="E766" s="2">
        <f t="shared" si="58"/>
        <v>27.75</v>
      </c>
      <c r="F766" s="2">
        <f t="shared" si="59"/>
        <v>-1</v>
      </c>
    </row>
    <row r="767" spans="1:6" x14ac:dyDescent="0.25">
      <c r="A767" t="s">
        <v>756</v>
      </c>
      <c r="B767" s="1">
        <f t="shared" si="60"/>
        <v>37662</v>
      </c>
      <c r="C767" s="2">
        <f t="shared" si="61"/>
        <v>-6.9</v>
      </c>
      <c r="D767" s="2">
        <f t="shared" si="62"/>
        <v>3256.099999999999</v>
      </c>
      <c r="E767" s="2">
        <f t="shared" si="58"/>
        <v>0</v>
      </c>
      <c r="F767" s="2">
        <f t="shared" si="59"/>
        <v>-13.7</v>
      </c>
    </row>
    <row r="768" spans="1:6" x14ac:dyDescent="0.25">
      <c r="A768" t="s">
        <v>757</v>
      </c>
      <c r="B768" s="1">
        <f t="shared" si="60"/>
        <v>37663</v>
      </c>
      <c r="C768" s="2">
        <f t="shared" si="61"/>
        <v>14.65</v>
      </c>
      <c r="D768" s="2">
        <f t="shared" si="62"/>
        <v>3270.7499999999991</v>
      </c>
      <c r="E768" s="2">
        <f t="shared" si="58"/>
        <v>18.850000000000001</v>
      </c>
      <c r="F768" s="2">
        <f t="shared" si="59"/>
        <v>-3.25</v>
      </c>
    </row>
    <row r="769" spans="1:6" x14ac:dyDescent="0.25">
      <c r="A769" t="s">
        <v>758</v>
      </c>
      <c r="B769" s="1">
        <f t="shared" si="60"/>
        <v>37664</v>
      </c>
      <c r="C769" s="2">
        <f t="shared" si="61"/>
        <v>-8.5500000000000007</v>
      </c>
      <c r="D769" s="2">
        <f t="shared" si="62"/>
        <v>3262.1999999999989</v>
      </c>
      <c r="E769" s="2">
        <f t="shared" si="58"/>
        <v>3.55</v>
      </c>
      <c r="F769" s="2">
        <f t="shared" si="59"/>
        <v>-8.4499999999999993</v>
      </c>
    </row>
    <row r="770" spans="1:6" x14ac:dyDescent="0.25">
      <c r="A770" t="s">
        <v>759</v>
      </c>
      <c r="B770" s="1">
        <f t="shared" si="60"/>
        <v>37665</v>
      </c>
      <c r="C770" s="2">
        <f t="shared" si="61"/>
        <v>-8.5</v>
      </c>
      <c r="D770" s="2">
        <f t="shared" si="62"/>
        <v>3253.6999999999989</v>
      </c>
      <c r="E770" s="2">
        <f t="shared" si="58"/>
        <v>5.3</v>
      </c>
      <c r="F770" s="2">
        <f t="shared" si="59"/>
        <v>-17.100000000000001</v>
      </c>
    </row>
    <row r="771" spans="1:6" x14ac:dyDescent="0.25">
      <c r="A771" t="s">
        <v>760</v>
      </c>
      <c r="B771" s="1">
        <f t="shared" si="60"/>
        <v>37666</v>
      </c>
      <c r="C771" s="2">
        <f t="shared" si="61"/>
        <v>1.25</v>
      </c>
      <c r="D771" s="2">
        <f t="shared" si="62"/>
        <v>3254.9499999999989</v>
      </c>
      <c r="E771" s="2">
        <f t="shared" si="58"/>
        <v>6.1</v>
      </c>
      <c r="F771" s="2">
        <f t="shared" si="59"/>
        <v>-6.35</v>
      </c>
    </row>
    <row r="772" spans="1:6" x14ac:dyDescent="0.25">
      <c r="A772" t="s">
        <v>761</v>
      </c>
      <c r="B772" s="1">
        <f t="shared" si="60"/>
        <v>37670</v>
      </c>
      <c r="C772" s="2">
        <f t="shared" si="61"/>
        <v>-19.100000000000001</v>
      </c>
      <c r="D772" s="2">
        <f t="shared" si="62"/>
        <v>3235.849999999999</v>
      </c>
      <c r="E772" s="2">
        <f t="shared" si="58"/>
        <v>0</v>
      </c>
      <c r="F772" s="2">
        <f t="shared" si="59"/>
        <v>-19</v>
      </c>
    </row>
    <row r="773" spans="1:6" x14ac:dyDescent="0.25">
      <c r="A773" t="s">
        <v>762</v>
      </c>
      <c r="B773" s="1">
        <f t="shared" si="60"/>
        <v>37671</v>
      </c>
      <c r="C773" s="2">
        <f t="shared" si="61"/>
        <v>-8.1</v>
      </c>
      <c r="D773" s="2">
        <f t="shared" si="62"/>
        <v>3227.7499999999991</v>
      </c>
      <c r="E773" s="2">
        <f t="shared" si="58"/>
        <v>3.5</v>
      </c>
      <c r="F773" s="2">
        <f t="shared" si="59"/>
        <v>-9</v>
      </c>
    </row>
    <row r="774" spans="1:6" x14ac:dyDescent="0.25">
      <c r="A774" t="s">
        <v>763</v>
      </c>
      <c r="B774" s="1">
        <f t="shared" si="60"/>
        <v>37672</v>
      </c>
      <c r="C774" s="2">
        <f t="shared" si="61"/>
        <v>4.45</v>
      </c>
      <c r="D774" s="2">
        <f t="shared" si="62"/>
        <v>3232.1999999999989</v>
      </c>
      <c r="E774" s="2">
        <f t="shared" si="58"/>
        <v>5.6</v>
      </c>
      <c r="F774" s="2">
        <f t="shared" si="59"/>
        <v>-8.9</v>
      </c>
    </row>
    <row r="775" spans="1:6" x14ac:dyDescent="0.25">
      <c r="A775" t="s">
        <v>764</v>
      </c>
      <c r="B775" s="1">
        <f t="shared" si="60"/>
        <v>37673</v>
      </c>
      <c r="C775" s="2">
        <f t="shared" si="61"/>
        <v>12.95</v>
      </c>
      <c r="D775" s="2">
        <f t="shared" si="62"/>
        <v>3245.1499999999987</v>
      </c>
      <c r="E775" s="2">
        <f t="shared" si="58"/>
        <v>16.899999999999999</v>
      </c>
      <c r="F775" s="2">
        <f t="shared" si="59"/>
        <v>-0.5</v>
      </c>
    </row>
    <row r="776" spans="1:6" x14ac:dyDescent="0.25">
      <c r="A776" t="s">
        <v>765</v>
      </c>
      <c r="B776" s="1">
        <f t="shared" si="60"/>
        <v>37676</v>
      </c>
      <c r="C776" s="2">
        <f t="shared" si="61"/>
        <v>6.3</v>
      </c>
      <c r="D776" s="2">
        <f t="shared" si="62"/>
        <v>3251.4499999999989</v>
      </c>
      <c r="E776" s="2">
        <f t="shared" si="58"/>
        <v>6.75</v>
      </c>
      <c r="F776" s="2">
        <f t="shared" si="59"/>
        <v>-3</v>
      </c>
    </row>
    <row r="777" spans="1:6" x14ac:dyDescent="0.25">
      <c r="A777" t="s">
        <v>766</v>
      </c>
      <c r="B777" s="1">
        <f t="shared" si="60"/>
        <v>37677</v>
      </c>
      <c r="C777" s="2">
        <f t="shared" si="61"/>
        <v>16.399999999999999</v>
      </c>
      <c r="D777" s="2">
        <f t="shared" si="62"/>
        <v>3267.849999999999</v>
      </c>
      <c r="E777" s="2">
        <f t="shared" si="58"/>
        <v>18.100000000000001</v>
      </c>
      <c r="F777" s="2">
        <f t="shared" si="59"/>
        <v>-7.95</v>
      </c>
    </row>
    <row r="778" spans="1:6" x14ac:dyDescent="0.25">
      <c r="A778" t="s">
        <v>767</v>
      </c>
      <c r="B778" s="1">
        <f t="shared" si="60"/>
        <v>37678</v>
      </c>
      <c r="C778" s="2">
        <f t="shared" si="61"/>
        <v>16.149999999999999</v>
      </c>
      <c r="D778" s="2">
        <f t="shared" si="62"/>
        <v>3283.9999999999991</v>
      </c>
      <c r="E778" s="2">
        <f t="shared" si="58"/>
        <v>18.05</v>
      </c>
      <c r="F778" s="2">
        <f t="shared" si="59"/>
        <v>-9.9499999999999993</v>
      </c>
    </row>
    <row r="779" spans="1:6" x14ac:dyDescent="0.25">
      <c r="A779" t="s">
        <v>768</v>
      </c>
      <c r="B779" s="1">
        <f t="shared" si="60"/>
        <v>37679</v>
      </c>
      <c r="C779" s="2">
        <f t="shared" si="61"/>
        <v>-11.45</v>
      </c>
      <c r="D779" s="2">
        <f t="shared" si="62"/>
        <v>3272.5499999999993</v>
      </c>
      <c r="E779" s="2">
        <f t="shared" si="58"/>
        <v>9.85</v>
      </c>
      <c r="F779" s="2">
        <f t="shared" si="59"/>
        <v>-11.6</v>
      </c>
    </row>
    <row r="780" spans="1:6" x14ac:dyDescent="0.25">
      <c r="A780" t="s">
        <v>769</v>
      </c>
      <c r="B780" s="1">
        <f t="shared" si="60"/>
        <v>37680</v>
      </c>
      <c r="C780" s="2">
        <f t="shared" si="61"/>
        <v>-0.65</v>
      </c>
      <c r="D780" s="2">
        <f t="shared" si="62"/>
        <v>3271.8999999999992</v>
      </c>
      <c r="E780" s="2">
        <f t="shared" ref="E780:E843" si="63">VALUE(MID($A780,46,7))</f>
        <v>4.05</v>
      </c>
      <c r="F780" s="2">
        <f t="shared" ref="F780:F843" si="64">VALUE(MID($A780,55,8))</f>
        <v>-15.75</v>
      </c>
    </row>
    <row r="781" spans="1:6" x14ac:dyDescent="0.25">
      <c r="A781" t="s">
        <v>770</v>
      </c>
      <c r="B781" s="1">
        <f t="shared" si="60"/>
        <v>37683</v>
      </c>
      <c r="C781" s="2">
        <f t="shared" si="61"/>
        <v>8.3000000000000007</v>
      </c>
      <c r="D781" s="2">
        <f t="shared" si="62"/>
        <v>3280.1999999999994</v>
      </c>
      <c r="E781" s="2">
        <f t="shared" si="63"/>
        <v>12</v>
      </c>
      <c r="F781" s="2">
        <f t="shared" si="64"/>
        <v>-0.5</v>
      </c>
    </row>
    <row r="782" spans="1:6" x14ac:dyDescent="0.25">
      <c r="A782" t="s">
        <v>771</v>
      </c>
      <c r="B782" s="1">
        <f t="shared" ref="B782:B845" si="65">VALUE(LEFT(A782,10))</f>
        <v>37684</v>
      </c>
      <c r="C782" s="2">
        <f t="shared" ref="C782:C845" si="66">VALUE(MID(A782,15,7))</f>
        <v>17.149999999999999</v>
      </c>
      <c r="D782" s="2">
        <f t="shared" ref="D782:D845" si="67">D781+C782</f>
        <v>3297.3499999999995</v>
      </c>
      <c r="E782" s="2">
        <f t="shared" si="63"/>
        <v>19.05</v>
      </c>
      <c r="F782" s="2">
        <f t="shared" si="64"/>
        <v>-2.4500000000000002</v>
      </c>
    </row>
    <row r="783" spans="1:6" x14ac:dyDescent="0.25">
      <c r="A783" t="s">
        <v>772</v>
      </c>
      <c r="B783" s="1">
        <f t="shared" si="65"/>
        <v>37685</v>
      </c>
      <c r="C783" s="2">
        <f t="shared" si="66"/>
        <v>1</v>
      </c>
      <c r="D783" s="2">
        <f t="shared" si="67"/>
        <v>3298.3499999999995</v>
      </c>
      <c r="E783" s="2">
        <f t="shared" si="63"/>
        <v>9.4499999999999993</v>
      </c>
      <c r="F783" s="2">
        <f t="shared" si="64"/>
        <v>-6.95</v>
      </c>
    </row>
    <row r="784" spans="1:6" x14ac:dyDescent="0.25">
      <c r="A784" t="s">
        <v>773</v>
      </c>
      <c r="B784" s="1">
        <f t="shared" si="65"/>
        <v>37686</v>
      </c>
      <c r="C784" s="2">
        <f t="shared" si="66"/>
        <v>13.1</v>
      </c>
      <c r="D784" s="2">
        <f t="shared" si="67"/>
        <v>3311.4499999999994</v>
      </c>
      <c r="E784" s="2">
        <f t="shared" si="63"/>
        <v>13.1</v>
      </c>
      <c r="F784" s="2">
        <f t="shared" si="64"/>
        <v>-4.5</v>
      </c>
    </row>
    <row r="785" spans="1:6" x14ac:dyDescent="0.25">
      <c r="A785" t="s">
        <v>774</v>
      </c>
      <c r="B785" s="1">
        <f t="shared" si="65"/>
        <v>37687</v>
      </c>
      <c r="C785" s="2">
        <f t="shared" si="66"/>
        <v>-17.5</v>
      </c>
      <c r="D785" s="2">
        <f t="shared" si="67"/>
        <v>3293.9499999999994</v>
      </c>
      <c r="E785" s="2">
        <f t="shared" si="63"/>
        <v>0</v>
      </c>
      <c r="F785" s="2">
        <f t="shared" si="64"/>
        <v>-19.55</v>
      </c>
    </row>
    <row r="786" spans="1:6" x14ac:dyDescent="0.25">
      <c r="A786" t="s">
        <v>775</v>
      </c>
      <c r="B786" s="1">
        <f t="shared" si="65"/>
        <v>37690</v>
      </c>
      <c r="C786" s="2">
        <f t="shared" si="66"/>
        <v>0.1</v>
      </c>
      <c r="D786" s="2">
        <f t="shared" si="67"/>
        <v>3294.0499999999993</v>
      </c>
      <c r="E786" s="2">
        <f t="shared" si="63"/>
        <v>1.3</v>
      </c>
      <c r="F786" s="2">
        <f t="shared" si="64"/>
        <v>-9.6999999999999993</v>
      </c>
    </row>
    <row r="787" spans="1:6" x14ac:dyDescent="0.25">
      <c r="A787" t="s">
        <v>776</v>
      </c>
      <c r="B787" s="1">
        <f t="shared" si="65"/>
        <v>37691</v>
      </c>
      <c r="C787" s="2">
        <f t="shared" si="66"/>
        <v>12.3</v>
      </c>
      <c r="D787" s="2">
        <f t="shared" si="67"/>
        <v>3306.3499999999995</v>
      </c>
      <c r="E787" s="2">
        <f t="shared" si="63"/>
        <v>12.3</v>
      </c>
      <c r="F787" s="2">
        <f t="shared" si="64"/>
        <v>-4.2</v>
      </c>
    </row>
    <row r="788" spans="1:6" x14ac:dyDescent="0.25">
      <c r="A788" t="s">
        <v>777</v>
      </c>
      <c r="B788" s="1">
        <f t="shared" si="65"/>
        <v>37692</v>
      </c>
      <c r="C788" s="2">
        <f t="shared" si="66"/>
        <v>-15.2</v>
      </c>
      <c r="D788" s="2">
        <f t="shared" si="67"/>
        <v>3291.1499999999996</v>
      </c>
      <c r="E788" s="2">
        <f t="shared" si="63"/>
        <v>9.15</v>
      </c>
      <c r="F788" s="2">
        <f t="shared" si="64"/>
        <v>-17.350000000000001</v>
      </c>
    </row>
    <row r="789" spans="1:6" x14ac:dyDescent="0.25">
      <c r="A789" t="s">
        <v>778</v>
      </c>
      <c r="B789" s="1">
        <f t="shared" si="65"/>
        <v>37693</v>
      </c>
      <c r="C789" s="2">
        <f t="shared" si="66"/>
        <v>9</v>
      </c>
      <c r="D789" s="2">
        <f t="shared" si="67"/>
        <v>3300.1499999999996</v>
      </c>
      <c r="E789" s="2">
        <f t="shared" si="63"/>
        <v>9.4</v>
      </c>
      <c r="F789" s="2">
        <f t="shared" si="64"/>
        <v>-21.6</v>
      </c>
    </row>
    <row r="790" spans="1:6" x14ac:dyDescent="0.25">
      <c r="A790" t="s">
        <v>779</v>
      </c>
      <c r="B790" s="1">
        <f t="shared" si="65"/>
        <v>37694</v>
      </c>
      <c r="C790" s="2">
        <f t="shared" si="66"/>
        <v>20.5</v>
      </c>
      <c r="D790" s="2">
        <f t="shared" si="67"/>
        <v>3320.6499999999996</v>
      </c>
      <c r="E790" s="2">
        <f t="shared" si="63"/>
        <v>20.5</v>
      </c>
      <c r="F790" s="2">
        <f t="shared" si="64"/>
        <v>-7.2</v>
      </c>
    </row>
    <row r="791" spans="1:6" x14ac:dyDescent="0.25">
      <c r="A791" t="s">
        <v>780</v>
      </c>
      <c r="B791" s="1">
        <f t="shared" si="65"/>
        <v>37697</v>
      </c>
      <c r="C791" s="2">
        <f t="shared" si="66"/>
        <v>21.3</v>
      </c>
      <c r="D791" s="2">
        <f t="shared" si="67"/>
        <v>3341.95</v>
      </c>
      <c r="E791" s="2">
        <f t="shared" si="63"/>
        <v>22.25</v>
      </c>
      <c r="F791" s="2">
        <f t="shared" si="64"/>
        <v>-1.25</v>
      </c>
    </row>
    <row r="792" spans="1:6" x14ac:dyDescent="0.25">
      <c r="A792" t="s">
        <v>781</v>
      </c>
      <c r="B792" s="1">
        <f t="shared" si="65"/>
        <v>37698</v>
      </c>
      <c r="C792" s="2">
        <f t="shared" si="66"/>
        <v>15.45</v>
      </c>
      <c r="D792" s="2">
        <f t="shared" si="67"/>
        <v>3357.3999999999996</v>
      </c>
      <c r="E792" s="2">
        <f t="shared" si="63"/>
        <v>15.9</v>
      </c>
      <c r="F792" s="2">
        <f t="shared" si="64"/>
        <v>-3.65</v>
      </c>
    </row>
    <row r="793" spans="1:6" x14ac:dyDescent="0.25">
      <c r="A793" t="s">
        <v>782</v>
      </c>
      <c r="B793" s="1">
        <f t="shared" si="65"/>
        <v>37699</v>
      </c>
      <c r="C793" s="2">
        <f t="shared" si="66"/>
        <v>-4</v>
      </c>
      <c r="D793" s="2">
        <f t="shared" si="67"/>
        <v>3353.3999999999996</v>
      </c>
      <c r="E793" s="2">
        <f t="shared" si="63"/>
        <v>0.55000000000000004</v>
      </c>
      <c r="F793" s="2">
        <f t="shared" si="64"/>
        <v>-22.85</v>
      </c>
    </row>
    <row r="794" spans="1:6" x14ac:dyDescent="0.25">
      <c r="A794" t="s">
        <v>783</v>
      </c>
      <c r="B794" s="1">
        <f t="shared" si="65"/>
        <v>37700</v>
      </c>
      <c r="C794" s="2">
        <f t="shared" si="66"/>
        <v>-15.05</v>
      </c>
      <c r="D794" s="2">
        <f t="shared" si="67"/>
        <v>3338.3499999999995</v>
      </c>
      <c r="E794" s="2">
        <f t="shared" si="63"/>
        <v>3.25</v>
      </c>
      <c r="F794" s="2">
        <f t="shared" si="64"/>
        <v>-21.25</v>
      </c>
    </row>
    <row r="795" spans="1:6" x14ac:dyDescent="0.25">
      <c r="A795" t="s">
        <v>784</v>
      </c>
      <c r="B795" s="1">
        <f t="shared" si="65"/>
        <v>37701</v>
      </c>
      <c r="C795" s="2">
        <f t="shared" si="66"/>
        <v>16.2</v>
      </c>
      <c r="D795" s="2">
        <f t="shared" si="67"/>
        <v>3354.5499999999993</v>
      </c>
      <c r="E795" s="2">
        <f t="shared" si="63"/>
        <v>18.350000000000001</v>
      </c>
      <c r="F795" s="2">
        <f t="shared" si="64"/>
        <v>-8.65</v>
      </c>
    </row>
    <row r="796" spans="1:6" x14ac:dyDescent="0.25">
      <c r="A796" t="s">
        <v>785</v>
      </c>
      <c r="B796" s="1">
        <f t="shared" si="65"/>
        <v>37704</v>
      </c>
      <c r="C796" s="2">
        <f t="shared" si="66"/>
        <v>9.3000000000000007</v>
      </c>
      <c r="D796" s="2">
        <f t="shared" si="67"/>
        <v>3363.8499999999995</v>
      </c>
      <c r="E796" s="2">
        <f t="shared" si="63"/>
        <v>14.25</v>
      </c>
      <c r="F796" s="2">
        <f t="shared" si="64"/>
        <v>-3.25</v>
      </c>
    </row>
    <row r="797" spans="1:6" x14ac:dyDescent="0.25">
      <c r="A797" t="s">
        <v>786</v>
      </c>
      <c r="B797" s="1">
        <f t="shared" si="65"/>
        <v>37705</v>
      </c>
      <c r="C797" s="2">
        <f t="shared" si="66"/>
        <v>17.350000000000001</v>
      </c>
      <c r="D797" s="2">
        <f t="shared" si="67"/>
        <v>3381.1999999999994</v>
      </c>
      <c r="E797" s="2">
        <f t="shared" si="63"/>
        <v>17.350000000000001</v>
      </c>
      <c r="F797" s="2">
        <f t="shared" si="64"/>
        <v>-0.75</v>
      </c>
    </row>
    <row r="798" spans="1:6" x14ac:dyDescent="0.25">
      <c r="A798" t="s">
        <v>787</v>
      </c>
      <c r="B798" s="1">
        <f t="shared" si="65"/>
        <v>37706</v>
      </c>
      <c r="C798" s="2">
        <f t="shared" si="66"/>
        <v>-0.35</v>
      </c>
      <c r="D798" s="2">
        <f t="shared" si="67"/>
        <v>3380.8499999999995</v>
      </c>
      <c r="E798" s="2">
        <f t="shared" si="63"/>
        <v>6.55</v>
      </c>
      <c r="F798" s="2">
        <f t="shared" si="64"/>
        <v>-14.45</v>
      </c>
    </row>
    <row r="799" spans="1:6" x14ac:dyDescent="0.25">
      <c r="A799" t="s">
        <v>788</v>
      </c>
      <c r="B799" s="1">
        <f t="shared" si="65"/>
        <v>37707</v>
      </c>
      <c r="C799" s="2">
        <f t="shared" si="66"/>
        <v>6.6</v>
      </c>
      <c r="D799" s="2">
        <f t="shared" si="67"/>
        <v>3387.4499999999994</v>
      </c>
      <c r="E799" s="2">
        <f t="shared" si="63"/>
        <v>18.25</v>
      </c>
      <c r="F799" s="2">
        <f t="shared" si="64"/>
        <v>-3.75</v>
      </c>
    </row>
    <row r="800" spans="1:6" x14ac:dyDescent="0.25">
      <c r="A800" t="s">
        <v>789</v>
      </c>
      <c r="B800" s="1">
        <f t="shared" si="65"/>
        <v>37708</v>
      </c>
      <c r="C800" s="2">
        <f t="shared" si="66"/>
        <v>-3.35</v>
      </c>
      <c r="D800" s="2">
        <f t="shared" si="67"/>
        <v>3384.0999999999995</v>
      </c>
      <c r="E800" s="2">
        <f t="shared" si="63"/>
        <v>9</v>
      </c>
      <c r="F800" s="2">
        <f t="shared" si="64"/>
        <v>-5</v>
      </c>
    </row>
    <row r="801" spans="1:6" x14ac:dyDescent="0.25">
      <c r="A801" t="s">
        <v>790</v>
      </c>
      <c r="B801" s="1">
        <f t="shared" si="65"/>
        <v>37711</v>
      </c>
      <c r="C801" s="2">
        <f t="shared" si="66"/>
        <v>-6.4</v>
      </c>
      <c r="D801" s="2">
        <f t="shared" si="67"/>
        <v>3377.6999999999994</v>
      </c>
      <c r="E801" s="2">
        <f t="shared" si="63"/>
        <v>1.25</v>
      </c>
      <c r="F801" s="2">
        <f t="shared" si="64"/>
        <v>-8.4499999999999993</v>
      </c>
    </row>
    <row r="802" spans="1:6" x14ac:dyDescent="0.25">
      <c r="A802" t="s">
        <v>791</v>
      </c>
      <c r="B802" s="1">
        <f t="shared" si="65"/>
        <v>37712</v>
      </c>
      <c r="C802" s="2">
        <f t="shared" si="66"/>
        <v>2.75</v>
      </c>
      <c r="D802" s="2">
        <f t="shared" si="67"/>
        <v>3380.4499999999994</v>
      </c>
      <c r="E802" s="2">
        <f t="shared" si="63"/>
        <v>10.15</v>
      </c>
      <c r="F802" s="2">
        <f t="shared" si="64"/>
        <v>-2.0499999999999998</v>
      </c>
    </row>
    <row r="803" spans="1:6" x14ac:dyDescent="0.25">
      <c r="A803" t="s">
        <v>792</v>
      </c>
      <c r="B803" s="1">
        <f t="shared" si="65"/>
        <v>37713</v>
      </c>
      <c r="C803" s="2">
        <f t="shared" si="66"/>
        <v>-2.6</v>
      </c>
      <c r="D803" s="2">
        <f t="shared" si="67"/>
        <v>3377.8499999999995</v>
      </c>
      <c r="E803" s="2">
        <f t="shared" si="63"/>
        <v>6.05</v>
      </c>
      <c r="F803" s="2">
        <f t="shared" si="64"/>
        <v>-5.95</v>
      </c>
    </row>
    <row r="804" spans="1:6" x14ac:dyDescent="0.25">
      <c r="A804" t="s">
        <v>793</v>
      </c>
      <c r="B804" s="1">
        <f t="shared" si="65"/>
        <v>37714</v>
      </c>
      <c r="C804" s="2">
        <f t="shared" si="66"/>
        <v>-0.05</v>
      </c>
      <c r="D804" s="2">
        <f t="shared" si="67"/>
        <v>3377.7999999999993</v>
      </c>
      <c r="E804" s="2">
        <f t="shared" si="63"/>
        <v>17.350000000000001</v>
      </c>
      <c r="F804" s="2">
        <f t="shared" si="64"/>
        <v>-0.35</v>
      </c>
    </row>
    <row r="805" spans="1:6" x14ac:dyDescent="0.25">
      <c r="A805" t="s">
        <v>794</v>
      </c>
      <c r="B805" s="1">
        <f t="shared" si="65"/>
        <v>37715</v>
      </c>
      <c r="C805" s="2">
        <f t="shared" si="66"/>
        <v>10.65</v>
      </c>
      <c r="D805" s="2">
        <f t="shared" si="67"/>
        <v>3388.4499999999994</v>
      </c>
      <c r="E805" s="2">
        <f t="shared" si="63"/>
        <v>11.6</v>
      </c>
      <c r="F805" s="2">
        <f t="shared" si="64"/>
        <v>-5.5</v>
      </c>
    </row>
    <row r="806" spans="1:6" x14ac:dyDescent="0.25">
      <c r="A806" t="s">
        <v>795</v>
      </c>
      <c r="B806" s="1">
        <f t="shared" si="65"/>
        <v>37718</v>
      </c>
      <c r="C806" s="2">
        <f t="shared" si="66"/>
        <v>17.100000000000001</v>
      </c>
      <c r="D806" s="2">
        <f t="shared" si="67"/>
        <v>3405.5499999999993</v>
      </c>
      <c r="E806" s="2">
        <f t="shared" si="63"/>
        <v>17.55</v>
      </c>
      <c r="F806" s="2">
        <f t="shared" si="64"/>
        <v>-4</v>
      </c>
    </row>
    <row r="807" spans="1:6" x14ac:dyDescent="0.25">
      <c r="A807" t="s">
        <v>796</v>
      </c>
      <c r="B807" s="1">
        <f t="shared" si="65"/>
        <v>37719</v>
      </c>
      <c r="C807" s="2">
        <f t="shared" si="66"/>
        <v>9.4</v>
      </c>
      <c r="D807" s="2">
        <f t="shared" si="67"/>
        <v>3414.9499999999994</v>
      </c>
      <c r="E807" s="2">
        <f t="shared" si="63"/>
        <v>12.35</v>
      </c>
      <c r="F807" s="2">
        <f t="shared" si="64"/>
        <v>-4.5</v>
      </c>
    </row>
    <row r="808" spans="1:6" x14ac:dyDescent="0.25">
      <c r="A808" t="s">
        <v>797</v>
      </c>
      <c r="B808" s="1">
        <f t="shared" si="65"/>
        <v>37720</v>
      </c>
      <c r="C808" s="2">
        <f t="shared" si="66"/>
        <v>-15.85</v>
      </c>
      <c r="D808" s="2">
        <f t="shared" si="67"/>
        <v>3399.0999999999995</v>
      </c>
      <c r="E808" s="2">
        <f t="shared" si="63"/>
        <v>10.25</v>
      </c>
      <c r="F808" s="2">
        <f t="shared" si="64"/>
        <v>-15.4</v>
      </c>
    </row>
    <row r="809" spans="1:6" x14ac:dyDescent="0.25">
      <c r="A809" t="s">
        <v>798</v>
      </c>
      <c r="B809" s="1">
        <f t="shared" si="65"/>
        <v>37721</v>
      </c>
      <c r="C809" s="2">
        <f t="shared" si="66"/>
        <v>-0.7</v>
      </c>
      <c r="D809" s="2">
        <f t="shared" si="67"/>
        <v>3398.3999999999996</v>
      </c>
      <c r="E809" s="2">
        <f t="shared" si="63"/>
        <v>9.0500000000000007</v>
      </c>
      <c r="F809" s="2">
        <f t="shared" si="64"/>
        <v>-3.45</v>
      </c>
    </row>
    <row r="810" spans="1:6" x14ac:dyDescent="0.25">
      <c r="A810" t="s">
        <v>799</v>
      </c>
      <c r="B810" s="1">
        <f t="shared" si="65"/>
        <v>37722</v>
      </c>
      <c r="C810" s="2">
        <f t="shared" si="66"/>
        <v>-9.5500000000000007</v>
      </c>
      <c r="D810" s="2">
        <f t="shared" si="67"/>
        <v>3388.8499999999995</v>
      </c>
      <c r="E810" s="2">
        <f t="shared" si="63"/>
        <v>4.55</v>
      </c>
      <c r="F810" s="2">
        <f t="shared" si="64"/>
        <v>-16.399999999999999</v>
      </c>
    </row>
    <row r="811" spans="1:6" x14ac:dyDescent="0.25">
      <c r="A811" t="s">
        <v>800</v>
      </c>
      <c r="B811" s="1">
        <f t="shared" si="65"/>
        <v>37725</v>
      </c>
      <c r="C811" s="2">
        <f t="shared" si="66"/>
        <v>6.8</v>
      </c>
      <c r="D811" s="2">
        <f t="shared" si="67"/>
        <v>3395.6499999999996</v>
      </c>
      <c r="E811" s="2">
        <f t="shared" si="63"/>
        <v>7.25</v>
      </c>
      <c r="F811" s="2">
        <f t="shared" si="64"/>
        <v>-0.25</v>
      </c>
    </row>
    <row r="812" spans="1:6" x14ac:dyDescent="0.25">
      <c r="A812" t="s">
        <v>801</v>
      </c>
      <c r="B812" s="1">
        <f t="shared" si="65"/>
        <v>37726</v>
      </c>
      <c r="C812" s="2">
        <f t="shared" si="66"/>
        <v>-1.8</v>
      </c>
      <c r="D812" s="2">
        <f t="shared" si="67"/>
        <v>3393.8499999999995</v>
      </c>
      <c r="E812" s="2">
        <f t="shared" si="63"/>
        <v>7.6</v>
      </c>
      <c r="F812" s="2">
        <f t="shared" si="64"/>
        <v>-1.85</v>
      </c>
    </row>
    <row r="813" spans="1:6" x14ac:dyDescent="0.25">
      <c r="A813" t="s">
        <v>802</v>
      </c>
      <c r="B813" s="1">
        <f t="shared" si="65"/>
        <v>37727</v>
      </c>
      <c r="C813" s="2">
        <f t="shared" si="66"/>
        <v>12.95</v>
      </c>
      <c r="D813" s="2">
        <f t="shared" si="67"/>
        <v>3406.7999999999993</v>
      </c>
      <c r="E813" s="2">
        <f t="shared" si="63"/>
        <v>17.100000000000001</v>
      </c>
      <c r="F813" s="2">
        <f t="shared" si="64"/>
        <v>-5.4</v>
      </c>
    </row>
    <row r="814" spans="1:6" x14ac:dyDescent="0.25">
      <c r="A814" t="s">
        <v>803</v>
      </c>
      <c r="B814" s="1">
        <f t="shared" si="65"/>
        <v>37728</v>
      </c>
      <c r="C814" s="2">
        <f t="shared" si="66"/>
        <v>-5.85</v>
      </c>
      <c r="D814" s="2">
        <f t="shared" si="67"/>
        <v>3400.9499999999994</v>
      </c>
      <c r="E814" s="2">
        <f t="shared" si="63"/>
        <v>6.6</v>
      </c>
      <c r="F814" s="2">
        <f t="shared" si="64"/>
        <v>-6.4</v>
      </c>
    </row>
    <row r="815" spans="1:6" x14ac:dyDescent="0.25">
      <c r="A815" t="s">
        <v>804</v>
      </c>
      <c r="B815" s="1">
        <f t="shared" si="65"/>
        <v>37732</v>
      </c>
      <c r="C815" s="2">
        <f t="shared" si="66"/>
        <v>0.6</v>
      </c>
      <c r="D815" s="2">
        <f t="shared" si="67"/>
        <v>3401.5499999999993</v>
      </c>
      <c r="E815" s="2">
        <f t="shared" si="63"/>
        <v>10</v>
      </c>
      <c r="F815" s="2">
        <f t="shared" si="64"/>
        <v>-11.5</v>
      </c>
    </row>
    <row r="816" spans="1:6" x14ac:dyDescent="0.25">
      <c r="A816" t="s">
        <v>805</v>
      </c>
      <c r="B816" s="1">
        <f t="shared" si="65"/>
        <v>37733</v>
      </c>
      <c r="C816" s="2">
        <f t="shared" si="66"/>
        <v>35.35</v>
      </c>
      <c r="D816" s="2">
        <f t="shared" si="67"/>
        <v>3436.8999999999992</v>
      </c>
      <c r="E816" s="2">
        <f t="shared" si="63"/>
        <v>37</v>
      </c>
      <c r="F816" s="2">
        <f t="shared" si="64"/>
        <v>-2</v>
      </c>
    </row>
    <row r="817" spans="1:6" x14ac:dyDescent="0.25">
      <c r="A817" t="s">
        <v>806</v>
      </c>
      <c r="B817" s="1">
        <f t="shared" si="65"/>
        <v>37734</v>
      </c>
      <c r="C817" s="2">
        <f t="shared" si="66"/>
        <v>7.35</v>
      </c>
      <c r="D817" s="2">
        <f t="shared" si="67"/>
        <v>3444.2499999999991</v>
      </c>
      <c r="E817" s="2">
        <f t="shared" si="63"/>
        <v>17.2</v>
      </c>
      <c r="F817" s="2">
        <f t="shared" si="64"/>
        <v>-4</v>
      </c>
    </row>
    <row r="818" spans="1:6" x14ac:dyDescent="0.25">
      <c r="A818" t="s">
        <v>807</v>
      </c>
      <c r="B818" s="1">
        <f t="shared" si="65"/>
        <v>37735</v>
      </c>
      <c r="C818" s="2">
        <f t="shared" si="66"/>
        <v>-9.35</v>
      </c>
      <c r="D818" s="2">
        <f t="shared" si="67"/>
        <v>3434.8999999999992</v>
      </c>
      <c r="E818" s="2">
        <f t="shared" si="63"/>
        <v>2.75</v>
      </c>
      <c r="F818" s="2">
        <f t="shared" si="64"/>
        <v>-9.4499999999999993</v>
      </c>
    </row>
    <row r="819" spans="1:6" x14ac:dyDescent="0.25">
      <c r="A819" t="s">
        <v>808</v>
      </c>
      <c r="B819" s="1">
        <f t="shared" si="65"/>
        <v>37736</v>
      </c>
      <c r="C819" s="2">
        <f t="shared" si="66"/>
        <v>-9.8000000000000007</v>
      </c>
      <c r="D819" s="2">
        <f t="shared" si="67"/>
        <v>3425.099999999999</v>
      </c>
      <c r="E819" s="2">
        <f t="shared" si="63"/>
        <v>1.5</v>
      </c>
      <c r="F819" s="2">
        <f t="shared" si="64"/>
        <v>-18.399999999999999</v>
      </c>
    </row>
    <row r="820" spans="1:6" x14ac:dyDescent="0.25">
      <c r="A820" t="s">
        <v>809</v>
      </c>
      <c r="B820" s="1">
        <f t="shared" si="65"/>
        <v>37739</v>
      </c>
      <c r="C820" s="2">
        <f t="shared" si="66"/>
        <v>9.5500000000000007</v>
      </c>
      <c r="D820" s="2">
        <f t="shared" si="67"/>
        <v>3434.6499999999992</v>
      </c>
      <c r="E820" s="2">
        <f t="shared" si="63"/>
        <v>13</v>
      </c>
      <c r="F820" s="2">
        <f t="shared" si="64"/>
        <v>0</v>
      </c>
    </row>
    <row r="821" spans="1:6" x14ac:dyDescent="0.25">
      <c r="A821" t="s">
        <v>810</v>
      </c>
      <c r="B821" s="1">
        <f t="shared" si="65"/>
        <v>37740</v>
      </c>
      <c r="C821" s="2">
        <f t="shared" si="66"/>
        <v>14.5</v>
      </c>
      <c r="D821" s="2">
        <f t="shared" si="67"/>
        <v>3449.1499999999992</v>
      </c>
      <c r="E821" s="2">
        <f t="shared" si="63"/>
        <v>15.2</v>
      </c>
      <c r="F821" s="2">
        <f t="shared" si="64"/>
        <v>-12.25</v>
      </c>
    </row>
    <row r="822" spans="1:6" x14ac:dyDescent="0.25">
      <c r="A822" t="s">
        <v>811</v>
      </c>
      <c r="B822" s="1">
        <f t="shared" si="65"/>
        <v>37741</v>
      </c>
      <c r="C822" s="2">
        <f t="shared" si="66"/>
        <v>-9.6</v>
      </c>
      <c r="D822" s="2">
        <f t="shared" si="67"/>
        <v>3439.5499999999993</v>
      </c>
      <c r="E822" s="2">
        <f t="shared" si="63"/>
        <v>0.3</v>
      </c>
      <c r="F822" s="2">
        <f t="shared" si="64"/>
        <v>-22.2</v>
      </c>
    </row>
    <row r="823" spans="1:6" x14ac:dyDescent="0.25">
      <c r="A823" t="s">
        <v>812</v>
      </c>
      <c r="B823" s="1">
        <f t="shared" si="65"/>
        <v>37743</v>
      </c>
      <c r="C823" s="2">
        <f t="shared" si="66"/>
        <v>25.6</v>
      </c>
      <c r="D823" s="2">
        <f t="shared" si="67"/>
        <v>3465.1499999999992</v>
      </c>
      <c r="E823" s="2">
        <f t="shared" si="63"/>
        <v>28</v>
      </c>
      <c r="F823" s="2">
        <f t="shared" si="64"/>
        <v>-0.25</v>
      </c>
    </row>
    <row r="824" spans="1:6" x14ac:dyDescent="0.25">
      <c r="A824" t="s">
        <v>813</v>
      </c>
      <c r="B824" s="1">
        <f t="shared" si="65"/>
        <v>37746</v>
      </c>
      <c r="C824" s="2">
        <f t="shared" si="66"/>
        <v>-6.9</v>
      </c>
      <c r="D824" s="2">
        <f t="shared" si="67"/>
        <v>3458.2499999999991</v>
      </c>
      <c r="E824" s="2">
        <f t="shared" si="63"/>
        <v>1.75</v>
      </c>
      <c r="F824" s="2">
        <f t="shared" si="64"/>
        <v>-8.1999999999999993</v>
      </c>
    </row>
    <row r="825" spans="1:6" x14ac:dyDescent="0.25">
      <c r="A825" t="s">
        <v>814</v>
      </c>
      <c r="B825" s="1">
        <f t="shared" si="65"/>
        <v>37747</v>
      </c>
      <c r="C825" s="2">
        <f t="shared" si="66"/>
        <v>-14.3</v>
      </c>
      <c r="D825" s="2">
        <f t="shared" si="67"/>
        <v>3443.9499999999989</v>
      </c>
      <c r="E825" s="2">
        <f t="shared" si="63"/>
        <v>6.8</v>
      </c>
      <c r="F825" s="2">
        <f t="shared" si="64"/>
        <v>-16.7</v>
      </c>
    </row>
    <row r="826" spans="1:6" x14ac:dyDescent="0.25">
      <c r="A826" t="s">
        <v>815</v>
      </c>
      <c r="B826" s="1">
        <f t="shared" si="65"/>
        <v>37748</v>
      </c>
      <c r="C826" s="2">
        <f t="shared" si="66"/>
        <v>-2.6</v>
      </c>
      <c r="D826" s="2">
        <f t="shared" si="67"/>
        <v>3441.349999999999</v>
      </c>
      <c r="E826" s="2">
        <f t="shared" si="63"/>
        <v>4.3</v>
      </c>
      <c r="F826" s="2">
        <f t="shared" si="64"/>
        <v>-5.15</v>
      </c>
    </row>
    <row r="827" spans="1:6" x14ac:dyDescent="0.25">
      <c r="A827" t="s">
        <v>816</v>
      </c>
      <c r="B827" s="1">
        <f t="shared" si="65"/>
        <v>37749</v>
      </c>
      <c r="C827" s="2">
        <f t="shared" si="66"/>
        <v>10.7</v>
      </c>
      <c r="D827" s="2">
        <f t="shared" si="67"/>
        <v>3452.0499999999988</v>
      </c>
      <c r="E827" s="2">
        <f t="shared" si="63"/>
        <v>11.4</v>
      </c>
      <c r="F827" s="2">
        <f t="shared" si="64"/>
        <v>-0.75</v>
      </c>
    </row>
    <row r="828" spans="1:6" x14ac:dyDescent="0.25">
      <c r="A828" t="s">
        <v>817</v>
      </c>
      <c r="B828" s="1">
        <f t="shared" si="65"/>
        <v>37750</v>
      </c>
      <c r="C828" s="2">
        <f t="shared" si="66"/>
        <v>7.2</v>
      </c>
      <c r="D828" s="2">
        <f t="shared" si="67"/>
        <v>3459.2499999999986</v>
      </c>
      <c r="E828" s="2">
        <f t="shared" si="63"/>
        <v>13.55</v>
      </c>
      <c r="F828" s="2">
        <f t="shared" si="64"/>
        <v>-9.9499999999999993</v>
      </c>
    </row>
    <row r="829" spans="1:6" x14ac:dyDescent="0.25">
      <c r="A829" t="s">
        <v>818</v>
      </c>
      <c r="B829" s="1">
        <f t="shared" si="65"/>
        <v>37753</v>
      </c>
      <c r="C829" s="2">
        <f t="shared" si="66"/>
        <v>6.3</v>
      </c>
      <c r="D829" s="2">
        <f t="shared" si="67"/>
        <v>3465.5499999999988</v>
      </c>
      <c r="E829" s="2">
        <f t="shared" si="63"/>
        <v>8.25</v>
      </c>
      <c r="F829" s="2">
        <f t="shared" si="64"/>
        <v>-1</v>
      </c>
    </row>
    <row r="830" spans="1:6" x14ac:dyDescent="0.25">
      <c r="A830" t="s">
        <v>819</v>
      </c>
      <c r="B830" s="1">
        <f t="shared" si="65"/>
        <v>37754</v>
      </c>
      <c r="C830" s="2">
        <f t="shared" si="66"/>
        <v>-1.1000000000000001</v>
      </c>
      <c r="D830" s="2">
        <f t="shared" si="67"/>
        <v>3464.4499999999989</v>
      </c>
      <c r="E830" s="2">
        <f t="shared" si="63"/>
        <v>3.55</v>
      </c>
      <c r="F830" s="2">
        <f t="shared" si="64"/>
        <v>-2.75</v>
      </c>
    </row>
    <row r="831" spans="1:6" x14ac:dyDescent="0.25">
      <c r="A831" t="s">
        <v>820</v>
      </c>
      <c r="B831" s="1">
        <f t="shared" si="65"/>
        <v>37755</v>
      </c>
      <c r="C831" s="2">
        <f t="shared" si="66"/>
        <v>-1.3</v>
      </c>
      <c r="D831" s="2">
        <f t="shared" si="67"/>
        <v>3463.1499999999987</v>
      </c>
      <c r="E831" s="2">
        <f t="shared" si="63"/>
        <v>17.75</v>
      </c>
      <c r="F831" s="2">
        <f t="shared" si="64"/>
        <v>-1.25</v>
      </c>
    </row>
    <row r="832" spans="1:6" x14ac:dyDescent="0.25">
      <c r="A832" t="s">
        <v>821</v>
      </c>
      <c r="B832" s="1">
        <f t="shared" si="65"/>
        <v>37756</v>
      </c>
      <c r="C832" s="2">
        <f t="shared" si="66"/>
        <v>-14.75</v>
      </c>
      <c r="D832" s="2">
        <f t="shared" si="67"/>
        <v>3448.3999999999987</v>
      </c>
      <c r="E832" s="2">
        <f t="shared" si="63"/>
        <v>2.5499999999999998</v>
      </c>
      <c r="F832" s="2">
        <f t="shared" si="64"/>
        <v>-19.850000000000001</v>
      </c>
    </row>
    <row r="833" spans="1:6" x14ac:dyDescent="0.25">
      <c r="A833" t="s">
        <v>822</v>
      </c>
      <c r="B833" s="1">
        <f t="shared" si="65"/>
        <v>37757</v>
      </c>
      <c r="C833" s="2">
        <f t="shared" si="66"/>
        <v>5</v>
      </c>
      <c r="D833" s="2">
        <f t="shared" si="67"/>
        <v>3453.3999999999987</v>
      </c>
      <c r="E833" s="2">
        <f t="shared" si="63"/>
        <v>9.4499999999999993</v>
      </c>
      <c r="F833" s="2">
        <f t="shared" si="64"/>
        <v>-0.6</v>
      </c>
    </row>
    <row r="834" spans="1:6" x14ac:dyDescent="0.25">
      <c r="A834" t="s">
        <v>823</v>
      </c>
      <c r="B834" s="1">
        <f t="shared" si="65"/>
        <v>37760</v>
      </c>
      <c r="C834" s="2">
        <f t="shared" si="66"/>
        <v>1.35</v>
      </c>
      <c r="D834" s="2">
        <f t="shared" si="67"/>
        <v>3454.7499999999986</v>
      </c>
      <c r="E834" s="2">
        <f t="shared" si="63"/>
        <v>2.2999999999999998</v>
      </c>
      <c r="F834" s="2">
        <f t="shared" si="64"/>
        <v>-9.75</v>
      </c>
    </row>
    <row r="835" spans="1:6" x14ac:dyDescent="0.25">
      <c r="A835" t="s">
        <v>824</v>
      </c>
      <c r="B835" s="1">
        <f t="shared" si="65"/>
        <v>37761</v>
      </c>
      <c r="C835" s="2">
        <f t="shared" si="66"/>
        <v>-0.7</v>
      </c>
      <c r="D835" s="2">
        <f t="shared" si="67"/>
        <v>3454.0499999999988</v>
      </c>
      <c r="E835" s="2">
        <f t="shared" si="63"/>
        <v>12.4</v>
      </c>
      <c r="F835" s="2">
        <f t="shared" si="64"/>
        <v>-1.5</v>
      </c>
    </row>
    <row r="836" spans="1:6" x14ac:dyDescent="0.25">
      <c r="A836" t="s">
        <v>825</v>
      </c>
      <c r="B836" s="1">
        <f t="shared" si="65"/>
        <v>37762</v>
      </c>
      <c r="C836" s="2">
        <f t="shared" si="66"/>
        <v>4.95</v>
      </c>
      <c r="D836" s="2">
        <f t="shared" si="67"/>
        <v>3458.9999999999986</v>
      </c>
      <c r="E836" s="2">
        <f t="shared" si="63"/>
        <v>7.35</v>
      </c>
      <c r="F836" s="2">
        <f t="shared" si="64"/>
        <v>-4.75</v>
      </c>
    </row>
    <row r="837" spans="1:6" x14ac:dyDescent="0.25">
      <c r="A837" t="s">
        <v>826</v>
      </c>
      <c r="B837" s="1">
        <f t="shared" si="65"/>
        <v>37763</v>
      </c>
      <c r="C837" s="2">
        <f t="shared" si="66"/>
        <v>-15.3</v>
      </c>
      <c r="D837" s="2">
        <f t="shared" si="67"/>
        <v>3443.6999999999985</v>
      </c>
      <c r="E837" s="2">
        <f t="shared" si="63"/>
        <v>3.5</v>
      </c>
      <c r="F837" s="2">
        <f t="shared" si="64"/>
        <v>-22.9</v>
      </c>
    </row>
    <row r="838" spans="1:6" x14ac:dyDescent="0.25">
      <c r="A838" t="s">
        <v>827</v>
      </c>
      <c r="B838" s="1">
        <f t="shared" si="65"/>
        <v>37764</v>
      </c>
      <c r="C838" s="2">
        <f t="shared" si="66"/>
        <v>-8.35</v>
      </c>
      <c r="D838" s="2">
        <f t="shared" si="67"/>
        <v>3435.3499999999985</v>
      </c>
      <c r="E838" s="2">
        <f t="shared" si="63"/>
        <v>3.8</v>
      </c>
      <c r="F838" s="2">
        <f t="shared" si="64"/>
        <v>-13.2</v>
      </c>
    </row>
    <row r="839" spans="1:6" x14ac:dyDescent="0.25">
      <c r="A839" t="s">
        <v>828</v>
      </c>
      <c r="B839" s="1">
        <f t="shared" si="65"/>
        <v>37768</v>
      </c>
      <c r="C839" s="2">
        <f t="shared" si="66"/>
        <v>38.6</v>
      </c>
      <c r="D839" s="2">
        <f t="shared" si="67"/>
        <v>3473.9499999999985</v>
      </c>
      <c r="E839" s="2">
        <f t="shared" si="63"/>
        <v>61.6</v>
      </c>
      <c r="F839" s="2">
        <f t="shared" si="64"/>
        <v>-0.75</v>
      </c>
    </row>
    <row r="840" spans="1:6" x14ac:dyDescent="0.25">
      <c r="A840" t="s">
        <v>829</v>
      </c>
      <c r="B840" s="1">
        <f t="shared" si="65"/>
        <v>37769</v>
      </c>
      <c r="C840" s="2">
        <f t="shared" si="66"/>
        <v>-0.3</v>
      </c>
      <c r="D840" s="2">
        <f t="shared" si="67"/>
        <v>3473.6499999999983</v>
      </c>
      <c r="E840" s="2">
        <f t="shared" si="63"/>
        <v>7.35</v>
      </c>
      <c r="F840" s="2">
        <f t="shared" si="64"/>
        <v>-5</v>
      </c>
    </row>
    <row r="841" spans="1:6" x14ac:dyDescent="0.25">
      <c r="A841" t="s">
        <v>830</v>
      </c>
      <c r="B841" s="1">
        <f t="shared" si="65"/>
        <v>37770</v>
      </c>
      <c r="C841" s="2">
        <f t="shared" si="66"/>
        <v>2.2000000000000002</v>
      </c>
      <c r="D841" s="2">
        <f t="shared" si="67"/>
        <v>3475.8499999999981</v>
      </c>
      <c r="E841" s="2">
        <f t="shared" si="63"/>
        <v>12.3</v>
      </c>
      <c r="F841" s="2">
        <f t="shared" si="64"/>
        <v>-7.7</v>
      </c>
    </row>
    <row r="842" spans="1:6" x14ac:dyDescent="0.25">
      <c r="A842" t="s">
        <v>831</v>
      </c>
      <c r="B842" s="1">
        <f t="shared" si="65"/>
        <v>37771</v>
      </c>
      <c r="C842" s="2">
        <f t="shared" si="66"/>
        <v>17.149999999999999</v>
      </c>
      <c r="D842" s="2">
        <f t="shared" si="67"/>
        <v>3492.9999999999982</v>
      </c>
      <c r="E842" s="2">
        <f t="shared" si="63"/>
        <v>21.05</v>
      </c>
      <c r="F842" s="2">
        <f t="shared" si="64"/>
        <v>-3.45</v>
      </c>
    </row>
    <row r="843" spans="1:6" x14ac:dyDescent="0.25">
      <c r="A843" t="s">
        <v>832</v>
      </c>
      <c r="B843" s="1">
        <f t="shared" si="65"/>
        <v>37774</v>
      </c>
      <c r="C843" s="2">
        <f t="shared" si="66"/>
        <v>2.95</v>
      </c>
      <c r="D843" s="2">
        <f t="shared" si="67"/>
        <v>3495.949999999998</v>
      </c>
      <c r="E843" s="2">
        <f t="shared" si="63"/>
        <v>7.15</v>
      </c>
      <c r="F843" s="2">
        <f t="shared" si="64"/>
        <v>-3.65</v>
      </c>
    </row>
    <row r="844" spans="1:6" x14ac:dyDescent="0.25">
      <c r="A844" t="s">
        <v>833</v>
      </c>
      <c r="B844" s="1">
        <f t="shared" si="65"/>
        <v>37775</v>
      </c>
      <c r="C844" s="2">
        <f t="shared" si="66"/>
        <v>-7.05</v>
      </c>
      <c r="D844" s="2">
        <f t="shared" si="67"/>
        <v>3488.8999999999978</v>
      </c>
      <c r="E844" s="2">
        <f t="shared" ref="E844:E907" si="68">VALUE(MID($A844,46,7))</f>
        <v>6.05</v>
      </c>
      <c r="F844" s="2">
        <f t="shared" ref="F844:F907" si="69">VALUE(MID($A844,55,8))</f>
        <v>-6.95</v>
      </c>
    </row>
    <row r="845" spans="1:6" x14ac:dyDescent="0.25">
      <c r="A845" t="s">
        <v>834</v>
      </c>
      <c r="B845" s="1">
        <f t="shared" si="65"/>
        <v>37776</v>
      </c>
      <c r="C845" s="2">
        <f t="shared" si="66"/>
        <v>0.15</v>
      </c>
      <c r="D845" s="2">
        <f t="shared" si="67"/>
        <v>3489.0499999999979</v>
      </c>
      <c r="E845" s="2">
        <f t="shared" si="68"/>
        <v>3.8</v>
      </c>
      <c r="F845" s="2">
        <f t="shared" si="69"/>
        <v>-13.7</v>
      </c>
    </row>
    <row r="846" spans="1:6" x14ac:dyDescent="0.25">
      <c r="A846" t="s">
        <v>835</v>
      </c>
      <c r="B846" s="1">
        <f t="shared" ref="B846:B909" si="70">VALUE(LEFT(A846,10))</f>
        <v>37777</v>
      </c>
      <c r="C846" s="2">
        <f t="shared" ref="C846:C909" si="71">VALUE(MID(A846,15,7))</f>
        <v>12.7</v>
      </c>
      <c r="D846" s="2">
        <f t="shared" ref="D846:D909" si="72">D845+C846</f>
        <v>3501.7499999999977</v>
      </c>
      <c r="E846" s="2">
        <f t="shared" si="68"/>
        <v>13.35</v>
      </c>
      <c r="F846" s="2">
        <f t="shared" si="69"/>
        <v>-2.75</v>
      </c>
    </row>
    <row r="847" spans="1:6" x14ac:dyDescent="0.25">
      <c r="A847" t="s">
        <v>836</v>
      </c>
      <c r="B847" s="1">
        <f t="shared" si="70"/>
        <v>37778</v>
      </c>
      <c r="C847" s="2">
        <f t="shared" si="71"/>
        <v>1.75</v>
      </c>
      <c r="D847" s="2">
        <f t="shared" si="72"/>
        <v>3503.4999999999977</v>
      </c>
      <c r="E847" s="2">
        <f t="shared" si="68"/>
        <v>9.35</v>
      </c>
      <c r="F847" s="2">
        <f t="shared" si="69"/>
        <v>-9.4499999999999993</v>
      </c>
    </row>
    <row r="848" spans="1:6" x14ac:dyDescent="0.25">
      <c r="A848" t="s">
        <v>837</v>
      </c>
      <c r="B848" s="1">
        <f t="shared" si="70"/>
        <v>37781</v>
      </c>
      <c r="C848" s="2">
        <f t="shared" si="71"/>
        <v>-5.65</v>
      </c>
      <c r="D848" s="2">
        <f t="shared" si="72"/>
        <v>3497.8499999999976</v>
      </c>
      <c r="E848" s="2">
        <f t="shared" si="68"/>
        <v>2.25</v>
      </c>
      <c r="F848" s="2">
        <f t="shared" si="69"/>
        <v>-10.95</v>
      </c>
    </row>
    <row r="849" spans="1:6" x14ac:dyDescent="0.25">
      <c r="A849" t="s">
        <v>838</v>
      </c>
      <c r="B849" s="1">
        <f t="shared" si="70"/>
        <v>37782</v>
      </c>
      <c r="C849" s="2">
        <f t="shared" si="71"/>
        <v>7.7</v>
      </c>
      <c r="D849" s="2">
        <f t="shared" si="72"/>
        <v>3505.5499999999975</v>
      </c>
      <c r="E849" s="2">
        <f t="shared" si="68"/>
        <v>7.9</v>
      </c>
      <c r="F849" s="2">
        <f t="shared" si="69"/>
        <v>-6.4</v>
      </c>
    </row>
    <row r="850" spans="1:6" x14ac:dyDescent="0.25">
      <c r="A850" t="s">
        <v>839</v>
      </c>
      <c r="B850" s="1">
        <f t="shared" si="70"/>
        <v>37783</v>
      </c>
      <c r="C850" s="2">
        <f t="shared" si="71"/>
        <v>-22.8</v>
      </c>
      <c r="D850" s="2">
        <f t="shared" si="72"/>
        <v>3482.7499999999973</v>
      </c>
      <c r="E850" s="2">
        <f t="shared" si="68"/>
        <v>2.1</v>
      </c>
      <c r="F850" s="2">
        <f t="shared" si="69"/>
        <v>-22.9</v>
      </c>
    </row>
    <row r="851" spans="1:6" x14ac:dyDescent="0.25">
      <c r="A851" t="s">
        <v>840</v>
      </c>
      <c r="B851" s="1">
        <f t="shared" si="70"/>
        <v>37784</v>
      </c>
      <c r="C851" s="2">
        <f t="shared" si="71"/>
        <v>9.9499999999999993</v>
      </c>
      <c r="D851" s="2">
        <f t="shared" si="72"/>
        <v>3492.6999999999971</v>
      </c>
      <c r="E851" s="2">
        <f t="shared" si="68"/>
        <v>10.85</v>
      </c>
      <c r="F851" s="2">
        <f t="shared" si="69"/>
        <v>-8.15</v>
      </c>
    </row>
    <row r="852" spans="1:6" x14ac:dyDescent="0.25">
      <c r="A852" t="s">
        <v>841</v>
      </c>
      <c r="B852" s="1">
        <f t="shared" si="70"/>
        <v>37785</v>
      </c>
      <c r="C852" s="2">
        <f t="shared" si="71"/>
        <v>-10.35</v>
      </c>
      <c r="D852" s="2">
        <f t="shared" si="72"/>
        <v>3482.3499999999972</v>
      </c>
      <c r="E852" s="2">
        <f t="shared" si="68"/>
        <v>0.05</v>
      </c>
      <c r="F852" s="2">
        <f t="shared" si="69"/>
        <v>-11.95</v>
      </c>
    </row>
    <row r="853" spans="1:6" x14ac:dyDescent="0.25">
      <c r="A853" t="s">
        <v>842</v>
      </c>
      <c r="B853" s="1">
        <f t="shared" si="70"/>
        <v>37788</v>
      </c>
      <c r="C853" s="2">
        <f t="shared" si="71"/>
        <v>32.35</v>
      </c>
      <c r="D853" s="2">
        <f t="shared" si="72"/>
        <v>3514.6999999999971</v>
      </c>
      <c r="E853" s="2">
        <f t="shared" si="68"/>
        <v>33.5</v>
      </c>
      <c r="F853" s="2">
        <f t="shared" si="69"/>
        <v>-3.5</v>
      </c>
    </row>
    <row r="854" spans="1:6" x14ac:dyDescent="0.25">
      <c r="A854" t="s">
        <v>843</v>
      </c>
      <c r="B854" s="1">
        <f t="shared" si="70"/>
        <v>37789</v>
      </c>
      <c r="C854" s="2">
        <f t="shared" si="71"/>
        <v>14.2</v>
      </c>
      <c r="D854" s="2">
        <f t="shared" si="72"/>
        <v>3528.8999999999969</v>
      </c>
      <c r="E854" s="2">
        <f t="shared" si="68"/>
        <v>14.65</v>
      </c>
      <c r="F854" s="2">
        <f t="shared" si="69"/>
        <v>-2.95</v>
      </c>
    </row>
    <row r="855" spans="1:6" x14ac:dyDescent="0.25">
      <c r="A855" t="s">
        <v>844</v>
      </c>
      <c r="B855" s="1">
        <f t="shared" si="70"/>
        <v>37790</v>
      </c>
      <c r="C855" s="2">
        <f t="shared" si="71"/>
        <v>-5.85</v>
      </c>
      <c r="D855" s="2">
        <f t="shared" si="72"/>
        <v>3523.049999999997</v>
      </c>
      <c r="E855" s="2">
        <f t="shared" si="68"/>
        <v>7.75</v>
      </c>
      <c r="F855" s="2">
        <f t="shared" si="69"/>
        <v>-7</v>
      </c>
    </row>
    <row r="856" spans="1:6" x14ac:dyDescent="0.25">
      <c r="A856" t="s">
        <v>845</v>
      </c>
      <c r="B856" s="1">
        <f t="shared" si="70"/>
        <v>37791</v>
      </c>
      <c r="C856" s="2">
        <f t="shared" si="71"/>
        <v>8.5500000000000007</v>
      </c>
      <c r="D856" s="2">
        <f t="shared" si="72"/>
        <v>3531.5999999999972</v>
      </c>
      <c r="E856" s="2">
        <f t="shared" si="68"/>
        <v>10.25</v>
      </c>
      <c r="F856" s="2">
        <f t="shared" si="69"/>
        <v>-0.25</v>
      </c>
    </row>
    <row r="857" spans="1:6" x14ac:dyDescent="0.25">
      <c r="A857" t="s">
        <v>846</v>
      </c>
      <c r="B857" s="1">
        <f t="shared" si="70"/>
        <v>37792</v>
      </c>
      <c r="C857" s="2">
        <f t="shared" si="71"/>
        <v>8.9499999999999993</v>
      </c>
      <c r="D857" s="2">
        <f t="shared" si="72"/>
        <v>3540.549999999997</v>
      </c>
      <c r="E857" s="2">
        <f t="shared" si="68"/>
        <v>11.85</v>
      </c>
      <c r="F857" s="2">
        <f t="shared" si="69"/>
        <v>0</v>
      </c>
    </row>
    <row r="858" spans="1:6" x14ac:dyDescent="0.25">
      <c r="A858" t="s">
        <v>847</v>
      </c>
      <c r="B858" s="1">
        <f t="shared" si="70"/>
        <v>37795</v>
      </c>
      <c r="C858" s="2">
        <f t="shared" si="71"/>
        <v>3.3</v>
      </c>
      <c r="D858" s="2">
        <f t="shared" si="72"/>
        <v>3543.8499999999972</v>
      </c>
      <c r="E858" s="2">
        <f t="shared" si="68"/>
        <v>7.75</v>
      </c>
      <c r="F858" s="2">
        <f t="shared" si="69"/>
        <v>-0.5</v>
      </c>
    </row>
    <row r="859" spans="1:6" x14ac:dyDescent="0.25">
      <c r="A859" t="s">
        <v>848</v>
      </c>
      <c r="B859" s="1">
        <f t="shared" si="70"/>
        <v>37796</v>
      </c>
      <c r="C859" s="2">
        <f t="shared" si="71"/>
        <v>2.1</v>
      </c>
      <c r="D859" s="2">
        <f t="shared" si="72"/>
        <v>3545.9499999999971</v>
      </c>
      <c r="E859" s="2">
        <f t="shared" si="68"/>
        <v>2.1</v>
      </c>
      <c r="F859" s="2">
        <f t="shared" si="69"/>
        <v>0</v>
      </c>
    </row>
    <row r="860" spans="1:6" x14ac:dyDescent="0.25">
      <c r="A860" t="s">
        <v>849</v>
      </c>
      <c r="B860" s="1">
        <f t="shared" si="70"/>
        <v>37797</v>
      </c>
      <c r="C860" s="2">
        <f t="shared" si="71"/>
        <v>12.85</v>
      </c>
      <c r="D860" s="2">
        <f t="shared" si="72"/>
        <v>3558.799999999997</v>
      </c>
      <c r="E860" s="2">
        <f t="shared" si="68"/>
        <v>14.05</v>
      </c>
      <c r="F860" s="2">
        <f t="shared" si="69"/>
        <v>-1.2</v>
      </c>
    </row>
    <row r="861" spans="1:6" x14ac:dyDescent="0.25">
      <c r="A861" t="s">
        <v>850</v>
      </c>
      <c r="B861" s="1">
        <f t="shared" si="70"/>
        <v>37798</v>
      </c>
      <c r="C861" s="2">
        <f t="shared" si="71"/>
        <v>-5.05</v>
      </c>
      <c r="D861" s="2">
        <f t="shared" si="72"/>
        <v>3553.7499999999968</v>
      </c>
      <c r="E861" s="2">
        <f t="shared" si="68"/>
        <v>3</v>
      </c>
      <c r="F861" s="2">
        <f t="shared" si="69"/>
        <v>-15.4</v>
      </c>
    </row>
    <row r="862" spans="1:6" x14ac:dyDescent="0.25">
      <c r="A862" t="s">
        <v>851</v>
      </c>
      <c r="B862" s="1">
        <f t="shared" si="70"/>
        <v>37799</v>
      </c>
      <c r="C862" s="2">
        <f t="shared" si="71"/>
        <v>17.399999999999999</v>
      </c>
      <c r="D862" s="2">
        <f t="shared" si="72"/>
        <v>3571.1499999999969</v>
      </c>
      <c r="E862" s="2">
        <f t="shared" si="68"/>
        <v>19.600000000000001</v>
      </c>
      <c r="F862" s="2">
        <f t="shared" si="69"/>
        <v>-2.7</v>
      </c>
    </row>
    <row r="863" spans="1:6" x14ac:dyDescent="0.25">
      <c r="A863" t="s">
        <v>852</v>
      </c>
      <c r="B863" s="1">
        <f t="shared" si="70"/>
        <v>37802</v>
      </c>
      <c r="C863" s="2">
        <f t="shared" si="71"/>
        <v>-25.3</v>
      </c>
      <c r="D863" s="2">
        <f t="shared" si="72"/>
        <v>3545.8499999999967</v>
      </c>
      <c r="E863" s="2">
        <f t="shared" si="68"/>
        <v>1</v>
      </c>
      <c r="F863" s="2">
        <f t="shared" si="69"/>
        <v>-26.35</v>
      </c>
    </row>
    <row r="864" spans="1:6" x14ac:dyDescent="0.25">
      <c r="A864" t="s">
        <v>853</v>
      </c>
      <c r="B864" s="1">
        <f t="shared" si="70"/>
        <v>37803</v>
      </c>
      <c r="C864" s="2">
        <f t="shared" si="71"/>
        <v>8.65</v>
      </c>
      <c r="D864" s="2">
        <f t="shared" si="72"/>
        <v>3554.4999999999968</v>
      </c>
      <c r="E864" s="2">
        <f t="shared" si="68"/>
        <v>10.1</v>
      </c>
      <c r="F864" s="2">
        <f t="shared" si="69"/>
        <v>-8.5</v>
      </c>
    </row>
    <row r="865" spans="1:6" x14ac:dyDescent="0.25">
      <c r="A865" t="s">
        <v>854</v>
      </c>
      <c r="B865" s="1">
        <f t="shared" si="70"/>
        <v>37804</v>
      </c>
      <c r="C865" s="2">
        <f t="shared" si="71"/>
        <v>6.65</v>
      </c>
      <c r="D865" s="2">
        <f t="shared" si="72"/>
        <v>3561.1499999999969</v>
      </c>
      <c r="E865" s="2">
        <f t="shared" si="68"/>
        <v>7.3</v>
      </c>
      <c r="F865" s="2">
        <f t="shared" si="69"/>
        <v>-5.2</v>
      </c>
    </row>
    <row r="866" spans="1:6" x14ac:dyDescent="0.25">
      <c r="A866" t="s">
        <v>855</v>
      </c>
      <c r="B866" s="1">
        <f t="shared" si="70"/>
        <v>37809</v>
      </c>
      <c r="C866" s="2">
        <f t="shared" si="71"/>
        <v>15.6</v>
      </c>
      <c r="D866" s="2">
        <f t="shared" si="72"/>
        <v>3576.7499999999968</v>
      </c>
      <c r="E866" s="2">
        <f t="shared" si="68"/>
        <v>19</v>
      </c>
      <c r="F866" s="2">
        <f t="shared" si="69"/>
        <v>0</v>
      </c>
    </row>
    <row r="867" spans="1:6" x14ac:dyDescent="0.25">
      <c r="A867" t="s">
        <v>856</v>
      </c>
      <c r="B867" s="1">
        <f t="shared" si="70"/>
        <v>37810</v>
      </c>
      <c r="C867" s="2">
        <f t="shared" si="71"/>
        <v>15.45</v>
      </c>
      <c r="D867" s="2">
        <f t="shared" si="72"/>
        <v>3592.1999999999966</v>
      </c>
      <c r="E867" s="2">
        <f t="shared" si="68"/>
        <v>17.399999999999999</v>
      </c>
      <c r="F867" s="2">
        <f t="shared" si="69"/>
        <v>0</v>
      </c>
    </row>
    <row r="868" spans="1:6" x14ac:dyDescent="0.25">
      <c r="A868" t="s">
        <v>857</v>
      </c>
      <c r="B868" s="1">
        <f t="shared" si="70"/>
        <v>37811</v>
      </c>
      <c r="C868" s="2">
        <f t="shared" si="71"/>
        <v>-15.15</v>
      </c>
      <c r="D868" s="2">
        <f t="shared" si="72"/>
        <v>3577.0499999999965</v>
      </c>
      <c r="E868" s="2">
        <f t="shared" si="68"/>
        <v>3.6</v>
      </c>
      <c r="F868" s="2">
        <f t="shared" si="69"/>
        <v>-16.3</v>
      </c>
    </row>
    <row r="869" spans="1:6" x14ac:dyDescent="0.25">
      <c r="A869" t="s">
        <v>858</v>
      </c>
      <c r="B869" s="1">
        <f t="shared" si="70"/>
        <v>37812</v>
      </c>
      <c r="C869" s="2">
        <f t="shared" si="71"/>
        <v>-5.0999999999999996</v>
      </c>
      <c r="D869" s="2">
        <f t="shared" si="72"/>
        <v>3571.9499999999966</v>
      </c>
      <c r="E869" s="2">
        <f t="shared" si="68"/>
        <v>7.05</v>
      </c>
      <c r="F869" s="2">
        <f t="shared" si="69"/>
        <v>-7.2</v>
      </c>
    </row>
    <row r="870" spans="1:6" x14ac:dyDescent="0.25">
      <c r="A870" t="s">
        <v>859</v>
      </c>
      <c r="B870" s="1">
        <f t="shared" si="70"/>
        <v>37813</v>
      </c>
      <c r="C870" s="2">
        <f t="shared" si="71"/>
        <v>-1.85</v>
      </c>
      <c r="D870" s="2">
        <f t="shared" si="72"/>
        <v>3570.0999999999967</v>
      </c>
      <c r="E870" s="2">
        <f t="shared" si="68"/>
        <v>0</v>
      </c>
      <c r="F870" s="2">
        <f t="shared" si="69"/>
        <v>0</v>
      </c>
    </row>
    <row r="871" spans="1:6" x14ac:dyDescent="0.25">
      <c r="A871" t="s">
        <v>860</v>
      </c>
      <c r="B871" s="1">
        <f t="shared" si="70"/>
        <v>37816</v>
      </c>
      <c r="C871" s="2">
        <f t="shared" si="71"/>
        <v>-0.15</v>
      </c>
      <c r="D871" s="2">
        <f t="shared" si="72"/>
        <v>3569.9499999999966</v>
      </c>
      <c r="E871" s="2">
        <f t="shared" si="68"/>
        <v>3</v>
      </c>
      <c r="F871" s="2">
        <f t="shared" si="69"/>
        <v>-15.5</v>
      </c>
    </row>
    <row r="872" spans="1:6" x14ac:dyDescent="0.25">
      <c r="A872" t="s">
        <v>861</v>
      </c>
      <c r="B872" s="1">
        <f t="shared" si="70"/>
        <v>37817</v>
      </c>
      <c r="C872" s="2">
        <f t="shared" si="71"/>
        <v>10.45</v>
      </c>
      <c r="D872" s="2">
        <f t="shared" si="72"/>
        <v>3580.3999999999965</v>
      </c>
      <c r="E872" s="2">
        <f t="shared" si="68"/>
        <v>21.6</v>
      </c>
      <c r="F872" s="2">
        <f t="shared" si="69"/>
        <v>0</v>
      </c>
    </row>
    <row r="873" spans="1:6" x14ac:dyDescent="0.25">
      <c r="A873" t="s">
        <v>862</v>
      </c>
      <c r="B873" s="1">
        <f t="shared" si="70"/>
        <v>37818</v>
      </c>
      <c r="C873" s="2">
        <f t="shared" si="71"/>
        <v>17.600000000000001</v>
      </c>
      <c r="D873" s="2">
        <f t="shared" si="72"/>
        <v>3597.9999999999964</v>
      </c>
      <c r="E873" s="2">
        <f t="shared" si="68"/>
        <v>29.75</v>
      </c>
      <c r="F873" s="2">
        <f t="shared" si="69"/>
        <v>0</v>
      </c>
    </row>
    <row r="874" spans="1:6" x14ac:dyDescent="0.25">
      <c r="A874" t="s">
        <v>863</v>
      </c>
      <c r="B874" s="1">
        <f t="shared" si="70"/>
        <v>37819</v>
      </c>
      <c r="C874" s="2">
        <f t="shared" si="71"/>
        <v>2.15</v>
      </c>
      <c r="D874" s="2">
        <f t="shared" si="72"/>
        <v>3600.1499999999965</v>
      </c>
      <c r="E874" s="2">
        <f t="shared" si="68"/>
        <v>9.0500000000000007</v>
      </c>
      <c r="F874" s="2">
        <f t="shared" si="69"/>
        <v>-5</v>
      </c>
    </row>
    <row r="875" spans="1:6" x14ac:dyDescent="0.25">
      <c r="A875" t="s">
        <v>864</v>
      </c>
      <c r="B875" s="1">
        <f t="shared" si="70"/>
        <v>37820</v>
      </c>
      <c r="C875" s="2">
        <f t="shared" si="71"/>
        <v>18.25</v>
      </c>
      <c r="D875" s="2">
        <f t="shared" si="72"/>
        <v>3618.3999999999965</v>
      </c>
      <c r="E875" s="2">
        <f t="shared" si="68"/>
        <v>18.25</v>
      </c>
      <c r="F875" s="2">
        <f t="shared" si="69"/>
        <v>-2</v>
      </c>
    </row>
    <row r="876" spans="1:6" x14ac:dyDescent="0.25">
      <c r="A876" t="s">
        <v>865</v>
      </c>
      <c r="B876" s="1">
        <f t="shared" si="70"/>
        <v>37823</v>
      </c>
      <c r="C876" s="2">
        <f t="shared" si="71"/>
        <v>17.600000000000001</v>
      </c>
      <c r="D876" s="2">
        <f t="shared" si="72"/>
        <v>3635.9999999999964</v>
      </c>
      <c r="E876" s="2">
        <f t="shared" si="68"/>
        <v>25.5</v>
      </c>
      <c r="F876" s="2">
        <f t="shared" si="69"/>
        <v>-2</v>
      </c>
    </row>
    <row r="877" spans="1:6" x14ac:dyDescent="0.25">
      <c r="A877" t="s">
        <v>866</v>
      </c>
      <c r="B877" s="1">
        <f t="shared" si="70"/>
        <v>37824</v>
      </c>
      <c r="C877" s="2">
        <f t="shared" si="71"/>
        <v>10.3</v>
      </c>
      <c r="D877" s="2">
        <f t="shared" si="72"/>
        <v>3646.2999999999965</v>
      </c>
      <c r="E877" s="2">
        <f t="shared" si="68"/>
        <v>15</v>
      </c>
      <c r="F877" s="2">
        <f t="shared" si="69"/>
        <v>-8.1999999999999993</v>
      </c>
    </row>
    <row r="878" spans="1:6" x14ac:dyDescent="0.25">
      <c r="A878" t="s">
        <v>867</v>
      </c>
      <c r="B878" s="1">
        <f t="shared" si="70"/>
        <v>37825</v>
      </c>
      <c r="C878" s="2">
        <f t="shared" si="71"/>
        <v>-18.55</v>
      </c>
      <c r="D878" s="2">
        <f t="shared" si="72"/>
        <v>3627.7499999999964</v>
      </c>
      <c r="E878" s="2">
        <f t="shared" si="68"/>
        <v>1.25</v>
      </c>
      <c r="F878" s="2">
        <f t="shared" si="69"/>
        <v>-19.45</v>
      </c>
    </row>
    <row r="879" spans="1:6" x14ac:dyDescent="0.25">
      <c r="A879" t="s">
        <v>868</v>
      </c>
      <c r="B879" s="1">
        <f t="shared" si="70"/>
        <v>37826</v>
      </c>
      <c r="C879" s="2">
        <f t="shared" si="71"/>
        <v>12.1</v>
      </c>
      <c r="D879" s="2">
        <f t="shared" si="72"/>
        <v>3639.8499999999963</v>
      </c>
      <c r="E879" s="2">
        <f t="shared" si="68"/>
        <v>13.3</v>
      </c>
      <c r="F879" s="2">
        <f t="shared" si="69"/>
        <v>-4.75</v>
      </c>
    </row>
    <row r="880" spans="1:6" x14ac:dyDescent="0.25">
      <c r="A880" t="s">
        <v>869</v>
      </c>
      <c r="B880" s="1">
        <f t="shared" si="70"/>
        <v>37827</v>
      </c>
      <c r="C880" s="2">
        <f t="shared" si="71"/>
        <v>8.9499999999999993</v>
      </c>
      <c r="D880" s="2">
        <f t="shared" si="72"/>
        <v>3648.7999999999961</v>
      </c>
      <c r="E880" s="2">
        <f t="shared" si="68"/>
        <v>9.4</v>
      </c>
      <c r="F880" s="2">
        <f t="shared" si="69"/>
        <v>-10</v>
      </c>
    </row>
    <row r="881" spans="1:6" x14ac:dyDescent="0.25">
      <c r="A881" t="s">
        <v>870</v>
      </c>
      <c r="B881" s="1">
        <f t="shared" si="70"/>
        <v>37830</v>
      </c>
      <c r="C881" s="2">
        <f t="shared" si="71"/>
        <v>7</v>
      </c>
      <c r="D881" s="2">
        <f t="shared" si="72"/>
        <v>3655.7999999999961</v>
      </c>
      <c r="E881" s="2">
        <f t="shared" si="68"/>
        <v>17.649999999999999</v>
      </c>
      <c r="F881" s="2">
        <f t="shared" si="69"/>
        <v>-0.5</v>
      </c>
    </row>
    <row r="882" spans="1:6" x14ac:dyDescent="0.25">
      <c r="A882" t="s">
        <v>871</v>
      </c>
      <c r="B882" s="1">
        <f t="shared" si="70"/>
        <v>37831</v>
      </c>
      <c r="C882" s="2">
        <f t="shared" si="71"/>
        <v>-10.8</v>
      </c>
      <c r="D882" s="2">
        <f t="shared" si="72"/>
        <v>3644.9999999999959</v>
      </c>
      <c r="E882" s="2">
        <f t="shared" si="68"/>
        <v>17.75</v>
      </c>
      <c r="F882" s="2">
        <f t="shared" si="69"/>
        <v>-12.25</v>
      </c>
    </row>
    <row r="883" spans="1:6" x14ac:dyDescent="0.25">
      <c r="A883" t="s">
        <v>872</v>
      </c>
      <c r="B883" s="1">
        <f t="shared" si="70"/>
        <v>37832</v>
      </c>
      <c r="C883" s="2">
        <f t="shared" si="71"/>
        <v>-8.5500000000000007</v>
      </c>
      <c r="D883" s="2">
        <f t="shared" si="72"/>
        <v>3636.4499999999957</v>
      </c>
      <c r="E883" s="2">
        <f t="shared" si="68"/>
        <v>4.55</v>
      </c>
      <c r="F883" s="2">
        <f t="shared" si="69"/>
        <v>-8.9499999999999993</v>
      </c>
    </row>
    <row r="884" spans="1:6" x14ac:dyDescent="0.25">
      <c r="A884" t="s">
        <v>873</v>
      </c>
      <c r="B884" s="1">
        <f t="shared" si="70"/>
        <v>37833</v>
      </c>
      <c r="C884" s="2">
        <f t="shared" si="71"/>
        <v>-11.05</v>
      </c>
      <c r="D884" s="2">
        <f t="shared" si="72"/>
        <v>3625.3999999999955</v>
      </c>
      <c r="E884" s="2">
        <f t="shared" si="68"/>
        <v>7.75</v>
      </c>
      <c r="F884" s="2">
        <f t="shared" si="69"/>
        <v>-11.7</v>
      </c>
    </row>
    <row r="885" spans="1:6" x14ac:dyDescent="0.25">
      <c r="A885" t="s">
        <v>874</v>
      </c>
      <c r="B885" s="1">
        <f t="shared" si="70"/>
        <v>37834</v>
      </c>
      <c r="C885" s="2">
        <f t="shared" si="71"/>
        <v>-0.85</v>
      </c>
      <c r="D885" s="2">
        <f t="shared" si="72"/>
        <v>3624.5499999999956</v>
      </c>
      <c r="E885" s="2">
        <f t="shared" si="68"/>
        <v>0</v>
      </c>
      <c r="F885" s="2">
        <f t="shared" si="69"/>
        <v>-2.7</v>
      </c>
    </row>
    <row r="886" spans="1:6" x14ac:dyDescent="0.25">
      <c r="A886" t="s">
        <v>875</v>
      </c>
      <c r="B886" s="1">
        <f t="shared" si="70"/>
        <v>37837</v>
      </c>
      <c r="C886" s="2">
        <f t="shared" si="71"/>
        <v>4.3499999999999996</v>
      </c>
      <c r="D886" s="2">
        <f t="shared" si="72"/>
        <v>3628.8999999999955</v>
      </c>
      <c r="E886" s="2">
        <f t="shared" si="68"/>
        <v>9.3000000000000007</v>
      </c>
      <c r="F886" s="2">
        <f t="shared" si="69"/>
        <v>-6.5</v>
      </c>
    </row>
    <row r="887" spans="1:6" x14ac:dyDescent="0.25">
      <c r="A887" t="s">
        <v>876</v>
      </c>
      <c r="B887" s="1">
        <f t="shared" si="70"/>
        <v>37838</v>
      </c>
      <c r="C887" s="2">
        <f t="shared" si="71"/>
        <v>13.75</v>
      </c>
      <c r="D887" s="2">
        <f t="shared" si="72"/>
        <v>3642.6499999999955</v>
      </c>
      <c r="E887" s="2">
        <f t="shared" si="68"/>
        <v>13.75</v>
      </c>
      <c r="F887" s="2">
        <f t="shared" si="69"/>
        <v>-4.3499999999999996</v>
      </c>
    </row>
    <row r="888" spans="1:6" x14ac:dyDescent="0.25">
      <c r="A888" t="s">
        <v>877</v>
      </c>
      <c r="B888" s="1">
        <f t="shared" si="70"/>
        <v>37839</v>
      </c>
      <c r="C888" s="2">
        <f t="shared" si="71"/>
        <v>-1</v>
      </c>
      <c r="D888" s="2">
        <f t="shared" si="72"/>
        <v>3641.6499999999955</v>
      </c>
      <c r="E888" s="2">
        <f t="shared" si="68"/>
        <v>3.5</v>
      </c>
      <c r="F888" s="2">
        <f t="shared" si="69"/>
        <v>-6.5</v>
      </c>
    </row>
    <row r="889" spans="1:6" x14ac:dyDescent="0.25">
      <c r="A889" t="s">
        <v>878</v>
      </c>
      <c r="B889" s="1">
        <f t="shared" si="70"/>
        <v>37840</v>
      </c>
      <c r="C889" s="2">
        <f t="shared" si="71"/>
        <v>12.95</v>
      </c>
      <c r="D889" s="2">
        <f t="shared" si="72"/>
        <v>3654.5999999999954</v>
      </c>
      <c r="E889" s="2">
        <f t="shared" si="68"/>
        <v>14.15</v>
      </c>
      <c r="F889" s="2">
        <f t="shared" si="69"/>
        <v>-0.75</v>
      </c>
    </row>
    <row r="890" spans="1:6" x14ac:dyDescent="0.25">
      <c r="A890" t="s">
        <v>879</v>
      </c>
      <c r="B890" s="1">
        <f t="shared" si="70"/>
        <v>37841</v>
      </c>
      <c r="C890" s="2">
        <f t="shared" si="71"/>
        <v>6.7</v>
      </c>
      <c r="D890" s="2">
        <f t="shared" si="72"/>
        <v>3661.2999999999952</v>
      </c>
      <c r="E890" s="2">
        <f t="shared" si="68"/>
        <v>10.65</v>
      </c>
      <c r="F890" s="2">
        <f t="shared" si="69"/>
        <v>-2.5</v>
      </c>
    </row>
    <row r="891" spans="1:6" x14ac:dyDescent="0.25">
      <c r="A891" t="s">
        <v>880</v>
      </c>
      <c r="B891" s="1">
        <f t="shared" si="70"/>
        <v>37844</v>
      </c>
      <c r="C891" s="2">
        <f t="shared" si="71"/>
        <v>-13.35</v>
      </c>
      <c r="D891" s="2">
        <f t="shared" si="72"/>
        <v>3647.9499999999953</v>
      </c>
      <c r="E891" s="2">
        <f t="shared" si="68"/>
        <v>14</v>
      </c>
      <c r="F891" s="2">
        <f t="shared" si="69"/>
        <v>-14.15</v>
      </c>
    </row>
    <row r="892" spans="1:6" x14ac:dyDescent="0.25">
      <c r="A892" t="s">
        <v>881</v>
      </c>
      <c r="B892" s="1">
        <f t="shared" si="70"/>
        <v>37845</v>
      </c>
      <c r="C892" s="2">
        <f t="shared" si="71"/>
        <v>10.15</v>
      </c>
      <c r="D892" s="2">
        <f t="shared" si="72"/>
        <v>3658.0999999999954</v>
      </c>
      <c r="E892" s="2">
        <f t="shared" si="68"/>
        <v>10.35</v>
      </c>
      <c r="F892" s="2">
        <f t="shared" si="69"/>
        <v>-0.25</v>
      </c>
    </row>
    <row r="893" spans="1:6" x14ac:dyDescent="0.25">
      <c r="A893" t="s">
        <v>882</v>
      </c>
      <c r="B893" s="1">
        <f t="shared" si="70"/>
        <v>37846</v>
      </c>
      <c r="C893" s="2">
        <f t="shared" si="71"/>
        <v>-6.05</v>
      </c>
      <c r="D893" s="2">
        <f t="shared" si="72"/>
        <v>3652.0499999999952</v>
      </c>
      <c r="E893" s="2">
        <f t="shared" si="68"/>
        <v>4.3499999999999996</v>
      </c>
      <c r="F893" s="2">
        <f t="shared" si="69"/>
        <v>-11.65</v>
      </c>
    </row>
    <row r="894" spans="1:6" x14ac:dyDescent="0.25">
      <c r="A894" t="s">
        <v>883</v>
      </c>
      <c r="B894" s="1">
        <f t="shared" si="70"/>
        <v>37847</v>
      </c>
      <c r="C894" s="2">
        <f t="shared" si="71"/>
        <v>2.5</v>
      </c>
      <c r="D894" s="2">
        <f t="shared" si="72"/>
        <v>3654.5499999999952</v>
      </c>
      <c r="E894" s="2">
        <f t="shared" si="68"/>
        <v>6.4</v>
      </c>
      <c r="F894" s="2">
        <f t="shared" si="69"/>
        <v>-3.6</v>
      </c>
    </row>
    <row r="895" spans="1:6" x14ac:dyDescent="0.25">
      <c r="A895" t="s">
        <v>884</v>
      </c>
      <c r="B895" s="1">
        <f t="shared" si="70"/>
        <v>37848</v>
      </c>
      <c r="C895" s="2">
        <f t="shared" si="71"/>
        <v>1.8</v>
      </c>
      <c r="D895" s="2">
        <f t="shared" si="72"/>
        <v>3656.3499999999954</v>
      </c>
      <c r="E895" s="2">
        <f t="shared" si="68"/>
        <v>3.5</v>
      </c>
      <c r="F895" s="2">
        <f t="shared" si="69"/>
        <v>-3.25</v>
      </c>
    </row>
    <row r="896" spans="1:6" x14ac:dyDescent="0.25">
      <c r="A896" t="s">
        <v>885</v>
      </c>
      <c r="B896" s="1">
        <f t="shared" si="70"/>
        <v>37851</v>
      </c>
      <c r="C896" s="2">
        <f t="shared" si="71"/>
        <v>2.2999999999999998</v>
      </c>
      <c r="D896" s="2">
        <f t="shared" si="72"/>
        <v>3658.6499999999955</v>
      </c>
      <c r="E896" s="2">
        <f t="shared" si="68"/>
        <v>3</v>
      </c>
      <c r="F896" s="2">
        <f t="shared" si="69"/>
        <v>-1.75</v>
      </c>
    </row>
    <row r="897" spans="1:6" x14ac:dyDescent="0.25">
      <c r="A897" t="s">
        <v>886</v>
      </c>
      <c r="B897" s="1">
        <f t="shared" si="70"/>
        <v>37852</v>
      </c>
      <c r="C897" s="2">
        <f t="shared" si="71"/>
        <v>3.4</v>
      </c>
      <c r="D897" s="2">
        <f t="shared" si="72"/>
        <v>3662.0499999999956</v>
      </c>
      <c r="E897" s="2">
        <f t="shared" si="68"/>
        <v>9.6</v>
      </c>
      <c r="F897" s="2">
        <f t="shared" si="69"/>
        <v>-1</v>
      </c>
    </row>
    <row r="898" spans="1:6" x14ac:dyDescent="0.25">
      <c r="A898" t="s">
        <v>887</v>
      </c>
      <c r="B898" s="1">
        <f t="shared" si="70"/>
        <v>37853</v>
      </c>
      <c r="C898" s="2">
        <f t="shared" si="71"/>
        <v>4.6500000000000004</v>
      </c>
      <c r="D898" s="2">
        <f t="shared" si="72"/>
        <v>3666.6999999999957</v>
      </c>
      <c r="E898" s="2">
        <f t="shared" si="68"/>
        <v>7.8</v>
      </c>
      <c r="F898" s="2">
        <f t="shared" si="69"/>
        <v>-1.25</v>
      </c>
    </row>
    <row r="899" spans="1:6" x14ac:dyDescent="0.25">
      <c r="A899" t="s">
        <v>888</v>
      </c>
      <c r="B899" s="1">
        <f t="shared" si="70"/>
        <v>37854</v>
      </c>
      <c r="C899" s="2">
        <f t="shared" si="71"/>
        <v>4.3499999999999996</v>
      </c>
      <c r="D899" s="2">
        <f t="shared" si="72"/>
        <v>3671.0499999999956</v>
      </c>
      <c r="E899" s="2">
        <f t="shared" si="68"/>
        <v>9.8000000000000007</v>
      </c>
      <c r="F899" s="2">
        <f t="shared" si="69"/>
        <v>-11.25</v>
      </c>
    </row>
    <row r="900" spans="1:6" x14ac:dyDescent="0.25">
      <c r="A900" t="s">
        <v>889</v>
      </c>
      <c r="B900" s="1">
        <f t="shared" si="70"/>
        <v>37855</v>
      </c>
      <c r="C900" s="2">
        <f t="shared" si="71"/>
        <v>36.1</v>
      </c>
      <c r="D900" s="2">
        <f t="shared" si="72"/>
        <v>3707.1499999999955</v>
      </c>
      <c r="E900" s="2">
        <f t="shared" si="68"/>
        <v>37.25</v>
      </c>
      <c r="F900" s="2">
        <f t="shared" si="69"/>
        <v>-0.75</v>
      </c>
    </row>
    <row r="901" spans="1:6" x14ac:dyDescent="0.25">
      <c r="A901" t="s">
        <v>890</v>
      </c>
      <c r="B901" s="1">
        <f t="shared" si="70"/>
        <v>37858</v>
      </c>
      <c r="C901" s="2">
        <f t="shared" si="71"/>
        <v>1.6</v>
      </c>
      <c r="D901" s="2">
        <f t="shared" si="72"/>
        <v>3708.7499999999955</v>
      </c>
      <c r="E901" s="2">
        <f t="shared" si="68"/>
        <v>3.25</v>
      </c>
      <c r="F901" s="2">
        <f t="shared" si="69"/>
        <v>-9.25</v>
      </c>
    </row>
    <row r="902" spans="1:6" x14ac:dyDescent="0.25">
      <c r="A902" t="s">
        <v>891</v>
      </c>
      <c r="B902" s="1">
        <f t="shared" si="70"/>
        <v>37859</v>
      </c>
      <c r="C902" s="2">
        <f t="shared" si="71"/>
        <v>-19.25</v>
      </c>
      <c r="D902" s="2">
        <f t="shared" si="72"/>
        <v>3689.4999999999955</v>
      </c>
      <c r="E902" s="2">
        <f t="shared" si="68"/>
        <v>7</v>
      </c>
      <c r="F902" s="2">
        <f t="shared" si="69"/>
        <v>-19.899999999999999</v>
      </c>
    </row>
    <row r="903" spans="1:6" x14ac:dyDescent="0.25">
      <c r="A903" t="s">
        <v>892</v>
      </c>
      <c r="B903" s="1">
        <f t="shared" si="70"/>
        <v>37860</v>
      </c>
      <c r="C903" s="2">
        <f t="shared" si="71"/>
        <v>2.2000000000000002</v>
      </c>
      <c r="D903" s="2">
        <f t="shared" si="72"/>
        <v>3691.6999999999953</v>
      </c>
      <c r="E903" s="2">
        <f t="shared" si="68"/>
        <v>5.0999999999999996</v>
      </c>
      <c r="F903" s="2">
        <f t="shared" si="69"/>
        <v>-4</v>
      </c>
    </row>
    <row r="904" spans="1:6" x14ac:dyDescent="0.25">
      <c r="A904" t="s">
        <v>893</v>
      </c>
      <c r="B904" s="1">
        <f t="shared" si="70"/>
        <v>37861</v>
      </c>
      <c r="C904" s="2">
        <f t="shared" si="71"/>
        <v>-3.55</v>
      </c>
      <c r="D904" s="2">
        <f t="shared" si="72"/>
        <v>3688.1499999999951</v>
      </c>
      <c r="E904" s="2">
        <f t="shared" si="68"/>
        <v>7.75</v>
      </c>
      <c r="F904" s="2">
        <f t="shared" si="69"/>
        <v>-5</v>
      </c>
    </row>
    <row r="905" spans="1:6" x14ac:dyDescent="0.25">
      <c r="A905" t="s">
        <v>894</v>
      </c>
      <c r="B905" s="1">
        <f t="shared" si="70"/>
        <v>37862</v>
      </c>
      <c r="C905" s="2">
        <f t="shared" si="71"/>
        <v>2.95</v>
      </c>
      <c r="D905" s="2">
        <f t="shared" si="72"/>
        <v>3691.0999999999949</v>
      </c>
      <c r="E905" s="2">
        <f t="shared" si="68"/>
        <v>4.0999999999999996</v>
      </c>
      <c r="F905" s="2">
        <f t="shared" si="69"/>
        <v>-2.9</v>
      </c>
    </row>
    <row r="906" spans="1:6" x14ac:dyDescent="0.25">
      <c r="A906" t="s">
        <v>895</v>
      </c>
      <c r="B906" s="1">
        <f t="shared" si="70"/>
        <v>37866</v>
      </c>
      <c r="C906" s="2">
        <f t="shared" si="71"/>
        <v>3.5</v>
      </c>
      <c r="D906" s="2">
        <f t="shared" si="72"/>
        <v>3694.5999999999949</v>
      </c>
      <c r="E906" s="2">
        <f t="shared" si="68"/>
        <v>5.65</v>
      </c>
      <c r="F906" s="2">
        <f t="shared" si="69"/>
        <v>-18.850000000000001</v>
      </c>
    </row>
    <row r="907" spans="1:6" x14ac:dyDescent="0.25">
      <c r="A907" t="s">
        <v>896</v>
      </c>
      <c r="B907" s="1">
        <f t="shared" si="70"/>
        <v>37867</v>
      </c>
      <c r="C907" s="2">
        <f t="shared" si="71"/>
        <v>0.8</v>
      </c>
      <c r="D907" s="2">
        <f t="shared" si="72"/>
        <v>3695.3999999999951</v>
      </c>
      <c r="E907" s="2">
        <f t="shared" si="68"/>
        <v>4.55</v>
      </c>
      <c r="F907" s="2">
        <f t="shared" si="69"/>
        <v>-4.45</v>
      </c>
    </row>
    <row r="908" spans="1:6" x14ac:dyDescent="0.25">
      <c r="A908" t="s">
        <v>897</v>
      </c>
      <c r="B908" s="1">
        <f t="shared" si="70"/>
        <v>37868</v>
      </c>
      <c r="C908" s="2">
        <f t="shared" si="71"/>
        <v>10.7</v>
      </c>
      <c r="D908" s="2">
        <f t="shared" si="72"/>
        <v>3706.0999999999949</v>
      </c>
      <c r="E908" s="2">
        <f t="shared" ref="E908:E971" si="73">VALUE(MID($A908,46,7))</f>
        <v>11.9</v>
      </c>
      <c r="F908" s="2">
        <f t="shared" ref="F908:F971" si="74">VALUE(MID($A908,55,8))</f>
        <v>-1.5</v>
      </c>
    </row>
    <row r="909" spans="1:6" x14ac:dyDescent="0.25">
      <c r="A909" t="s">
        <v>898</v>
      </c>
      <c r="B909" s="1">
        <f t="shared" si="70"/>
        <v>37869</v>
      </c>
      <c r="C909" s="2">
        <f t="shared" si="71"/>
        <v>-4.3499999999999996</v>
      </c>
      <c r="D909" s="2">
        <f t="shared" si="72"/>
        <v>3701.749999999995</v>
      </c>
      <c r="E909" s="2">
        <f t="shared" si="73"/>
        <v>5.75</v>
      </c>
      <c r="F909" s="2">
        <f t="shared" si="74"/>
        <v>-7.2</v>
      </c>
    </row>
    <row r="910" spans="1:6" x14ac:dyDescent="0.25">
      <c r="A910" t="s">
        <v>899</v>
      </c>
      <c r="B910" s="1">
        <f t="shared" ref="B910:B973" si="75">VALUE(LEFT(A910,10))</f>
        <v>37872</v>
      </c>
      <c r="C910" s="2">
        <f t="shared" ref="C910:C973" si="76">VALUE(MID(A910,15,7))</f>
        <v>1.05</v>
      </c>
      <c r="D910" s="2">
        <f t="shared" ref="D910:D973" si="77">D909+C910</f>
        <v>3702.7999999999952</v>
      </c>
      <c r="E910" s="2">
        <f t="shared" si="73"/>
        <v>2.25</v>
      </c>
      <c r="F910" s="2">
        <f t="shared" si="74"/>
        <v>-2.25</v>
      </c>
    </row>
    <row r="911" spans="1:6" x14ac:dyDescent="0.25">
      <c r="A911" t="s">
        <v>900</v>
      </c>
      <c r="B911" s="1">
        <f t="shared" si="75"/>
        <v>37873</v>
      </c>
      <c r="C911" s="2">
        <f t="shared" si="76"/>
        <v>-1.2</v>
      </c>
      <c r="D911" s="2">
        <f t="shared" si="77"/>
        <v>3701.5999999999954</v>
      </c>
      <c r="E911" s="2">
        <f t="shared" si="73"/>
        <v>6.7</v>
      </c>
      <c r="F911" s="2">
        <f t="shared" si="74"/>
        <v>-12</v>
      </c>
    </row>
    <row r="912" spans="1:6" x14ac:dyDescent="0.25">
      <c r="A912" t="s">
        <v>901</v>
      </c>
      <c r="B912" s="1">
        <f t="shared" si="75"/>
        <v>37874</v>
      </c>
      <c r="C912" s="2">
        <f t="shared" si="76"/>
        <v>1.45</v>
      </c>
      <c r="D912" s="2">
        <f t="shared" si="77"/>
        <v>3703.0499999999952</v>
      </c>
      <c r="E912" s="2">
        <f t="shared" si="73"/>
        <v>4.8499999999999996</v>
      </c>
      <c r="F912" s="2">
        <f t="shared" si="74"/>
        <v>-6.7</v>
      </c>
    </row>
    <row r="913" spans="1:6" x14ac:dyDescent="0.25">
      <c r="A913" t="s">
        <v>902</v>
      </c>
      <c r="B913" s="1">
        <f t="shared" si="75"/>
        <v>37875</v>
      </c>
      <c r="C913" s="2">
        <f t="shared" si="76"/>
        <v>2.5</v>
      </c>
      <c r="D913" s="2">
        <f t="shared" si="77"/>
        <v>3705.5499999999952</v>
      </c>
      <c r="E913" s="2">
        <f t="shared" si="73"/>
        <v>2.5</v>
      </c>
      <c r="F913" s="2">
        <f t="shared" si="74"/>
        <v>-6.4</v>
      </c>
    </row>
    <row r="914" spans="1:6" x14ac:dyDescent="0.25">
      <c r="A914" t="s">
        <v>903</v>
      </c>
      <c r="B914" s="1">
        <f t="shared" si="75"/>
        <v>37876</v>
      </c>
      <c r="C914" s="2">
        <f t="shared" si="76"/>
        <v>2.4</v>
      </c>
      <c r="D914" s="2">
        <f t="shared" si="77"/>
        <v>3707.9499999999953</v>
      </c>
      <c r="E914" s="2">
        <f t="shared" si="73"/>
        <v>3.35</v>
      </c>
      <c r="F914" s="2">
        <f t="shared" si="74"/>
        <v>-13.7</v>
      </c>
    </row>
    <row r="915" spans="1:6" x14ac:dyDescent="0.25">
      <c r="A915" t="s">
        <v>904</v>
      </c>
      <c r="B915" s="1">
        <f t="shared" si="75"/>
        <v>37879</v>
      </c>
      <c r="C915" s="2">
        <f t="shared" si="76"/>
        <v>-3.2</v>
      </c>
      <c r="D915" s="2">
        <f t="shared" si="77"/>
        <v>3704.7499999999955</v>
      </c>
      <c r="E915" s="2">
        <f t="shared" si="73"/>
        <v>1.25</v>
      </c>
      <c r="F915" s="2">
        <f t="shared" si="74"/>
        <v>-5</v>
      </c>
    </row>
    <row r="916" spans="1:6" x14ac:dyDescent="0.25">
      <c r="A916" t="s">
        <v>905</v>
      </c>
      <c r="B916" s="1">
        <f t="shared" si="75"/>
        <v>37880</v>
      </c>
      <c r="C916" s="2">
        <f t="shared" si="76"/>
        <v>19.649999999999999</v>
      </c>
      <c r="D916" s="2">
        <f t="shared" si="77"/>
        <v>3724.3999999999955</v>
      </c>
      <c r="E916" s="2">
        <f t="shared" si="73"/>
        <v>21.05</v>
      </c>
      <c r="F916" s="2">
        <f t="shared" si="74"/>
        <v>-3.45</v>
      </c>
    </row>
    <row r="917" spans="1:6" x14ac:dyDescent="0.25">
      <c r="A917" t="s">
        <v>906</v>
      </c>
      <c r="B917" s="1">
        <f t="shared" si="75"/>
        <v>37881</v>
      </c>
      <c r="C917" s="2">
        <f t="shared" si="76"/>
        <v>6.2</v>
      </c>
      <c r="D917" s="2">
        <f t="shared" si="77"/>
        <v>3730.5999999999954</v>
      </c>
      <c r="E917" s="2">
        <f t="shared" si="73"/>
        <v>8.15</v>
      </c>
      <c r="F917" s="2">
        <f t="shared" si="74"/>
        <v>-1.7</v>
      </c>
    </row>
    <row r="918" spans="1:6" x14ac:dyDescent="0.25">
      <c r="A918" t="s">
        <v>907</v>
      </c>
      <c r="B918" s="1">
        <f t="shared" si="75"/>
        <v>37882</v>
      </c>
      <c r="C918" s="2">
        <f t="shared" si="76"/>
        <v>9.15</v>
      </c>
      <c r="D918" s="2">
        <f t="shared" si="77"/>
        <v>3739.7499999999955</v>
      </c>
      <c r="E918" s="2">
        <f t="shared" si="73"/>
        <v>10.3</v>
      </c>
      <c r="F918" s="2">
        <f t="shared" si="74"/>
        <v>-4.75</v>
      </c>
    </row>
    <row r="919" spans="1:6" x14ac:dyDescent="0.25">
      <c r="A919" t="s">
        <v>908</v>
      </c>
      <c r="B919" s="1">
        <f t="shared" si="75"/>
        <v>37883</v>
      </c>
      <c r="C919" s="2">
        <f t="shared" si="76"/>
        <v>-10.35</v>
      </c>
      <c r="D919" s="2">
        <f t="shared" si="77"/>
        <v>3729.3999999999955</v>
      </c>
      <c r="E919" s="2">
        <f t="shared" si="73"/>
        <v>2.25</v>
      </c>
      <c r="F919" s="2">
        <f t="shared" si="74"/>
        <v>-10.4</v>
      </c>
    </row>
    <row r="920" spans="1:6" x14ac:dyDescent="0.25">
      <c r="A920" t="s">
        <v>909</v>
      </c>
      <c r="B920" s="1">
        <f t="shared" si="75"/>
        <v>37886</v>
      </c>
      <c r="C920" s="2">
        <f t="shared" si="76"/>
        <v>-1.2</v>
      </c>
      <c r="D920" s="2">
        <f t="shared" si="77"/>
        <v>3728.1999999999957</v>
      </c>
      <c r="E920" s="2">
        <f t="shared" si="73"/>
        <v>3.5</v>
      </c>
      <c r="F920" s="2">
        <f t="shared" si="74"/>
        <v>-3.5</v>
      </c>
    </row>
    <row r="921" spans="1:6" x14ac:dyDescent="0.25">
      <c r="A921" t="s">
        <v>910</v>
      </c>
      <c r="B921" s="1">
        <f t="shared" si="75"/>
        <v>37887</v>
      </c>
      <c r="C921" s="2">
        <f t="shared" si="76"/>
        <v>3.5</v>
      </c>
      <c r="D921" s="2">
        <f t="shared" si="77"/>
        <v>3731.6999999999957</v>
      </c>
      <c r="E921" s="2">
        <f t="shared" si="73"/>
        <v>8.6999999999999993</v>
      </c>
      <c r="F921" s="2">
        <f t="shared" si="74"/>
        <v>-4.45</v>
      </c>
    </row>
    <row r="922" spans="1:6" x14ac:dyDescent="0.25">
      <c r="A922" t="s">
        <v>911</v>
      </c>
      <c r="B922" s="1">
        <f t="shared" si="75"/>
        <v>37888</v>
      </c>
      <c r="C922" s="2">
        <f t="shared" si="76"/>
        <v>23.95</v>
      </c>
      <c r="D922" s="2">
        <f t="shared" si="77"/>
        <v>3755.6499999999955</v>
      </c>
      <c r="E922" s="2">
        <f t="shared" si="73"/>
        <v>26.35</v>
      </c>
      <c r="F922" s="2">
        <f t="shared" si="74"/>
        <v>-1.4</v>
      </c>
    </row>
    <row r="923" spans="1:6" x14ac:dyDescent="0.25">
      <c r="A923" t="s">
        <v>912</v>
      </c>
      <c r="B923" s="1">
        <f t="shared" si="75"/>
        <v>37889</v>
      </c>
      <c r="C923" s="2">
        <f t="shared" si="76"/>
        <v>12.55</v>
      </c>
      <c r="D923" s="2">
        <f t="shared" si="77"/>
        <v>3768.1999999999957</v>
      </c>
      <c r="E923" s="2">
        <f t="shared" si="73"/>
        <v>12.55</v>
      </c>
      <c r="F923" s="2">
        <f t="shared" si="74"/>
        <v>-6.65</v>
      </c>
    </row>
    <row r="924" spans="1:6" x14ac:dyDescent="0.25">
      <c r="A924" t="s">
        <v>913</v>
      </c>
      <c r="B924" s="1">
        <f t="shared" si="75"/>
        <v>37890</v>
      </c>
      <c r="C924" s="2">
        <f t="shared" si="76"/>
        <v>4</v>
      </c>
      <c r="D924" s="2">
        <f t="shared" si="77"/>
        <v>3772.1999999999957</v>
      </c>
      <c r="E924" s="2">
        <f t="shared" si="73"/>
        <v>16.149999999999999</v>
      </c>
      <c r="F924" s="2">
        <f t="shared" si="74"/>
        <v>-0.5</v>
      </c>
    </row>
    <row r="925" spans="1:6" x14ac:dyDescent="0.25">
      <c r="A925" t="s">
        <v>914</v>
      </c>
      <c r="B925" s="1">
        <f t="shared" si="75"/>
        <v>37893</v>
      </c>
      <c r="C925" s="2">
        <f t="shared" si="76"/>
        <v>9.6</v>
      </c>
      <c r="D925" s="2">
        <f t="shared" si="77"/>
        <v>3781.7999999999956</v>
      </c>
      <c r="E925" s="2">
        <f t="shared" si="73"/>
        <v>12.5</v>
      </c>
      <c r="F925" s="2">
        <f t="shared" si="74"/>
        <v>-11.5</v>
      </c>
    </row>
    <row r="926" spans="1:6" x14ac:dyDescent="0.25">
      <c r="A926" t="s">
        <v>915</v>
      </c>
      <c r="B926" s="1">
        <f t="shared" si="75"/>
        <v>37895</v>
      </c>
      <c r="C926" s="2">
        <f t="shared" si="76"/>
        <v>20.149999999999999</v>
      </c>
      <c r="D926" s="2">
        <f t="shared" si="77"/>
        <v>3801.9499999999957</v>
      </c>
      <c r="E926" s="2">
        <f t="shared" si="73"/>
        <v>22.05</v>
      </c>
      <c r="F926" s="2">
        <f t="shared" si="74"/>
        <v>-1.95</v>
      </c>
    </row>
    <row r="927" spans="1:6" x14ac:dyDescent="0.25">
      <c r="A927" t="s">
        <v>916</v>
      </c>
      <c r="B927" s="1">
        <f t="shared" si="75"/>
        <v>37896</v>
      </c>
      <c r="C927" s="2">
        <f t="shared" si="76"/>
        <v>-5.75</v>
      </c>
      <c r="D927" s="2">
        <f t="shared" si="77"/>
        <v>3796.1999999999957</v>
      </c>
      <c r="E927" s="2">
        <f t="shared" si="73"/>
        <v>10.6</v>
      </c>
      <c r="F927" s="2">
        <f t="shared" si="74"/>
        <v>-5.55</v>
      </c>
    </row>
    <row r="928" spans="1:6" x14ac:dyDescent="0.25">
      <c r="A928" t="s">
        <v>917</v>
      </c>
      <c r="B928" s="1">
        <f t="shared" si="75"/>
        <v>37897</v>
      </c>
      <c r="C928" s="2">
        <f t="shared" si="76"/>
        <v>-3.8</v>
      </c>
      <c r="D928" s="2">
        <f t="shared" si="77"/>
        <v>3792.3999999999955</v>
      </c>
      <c r="E928" s="2">
        <f t="shared" si="73"/>
        <v>4.3</v>
      </c>
      <c r="F928" s="2">
        <f t="shared" si="74"/>
        <v>-12.2</v>
      </c>
    </row>
    <row r="929" spans="1:6" x14ac:dyDescent="0.25">
      <c r="A929" t="s">
        <v>918</v>
      </c>
      <c r="B929" s="1">
        <f t="shared" si="75"/>
        <v>37900</v>
      </c>
      <c r="C929" s="2">
        <f t="shared" si="76"/>
        <v>-6.15</v>
      </c>
      <c r="D929" s="2">
        <f t="shared" si="77"/>
        <v>3786.2499999999955</v>
      </c>
      <c r="E929" s="2">
        <f t="shared" si="73"/>
        <v>1.25</v>
      </c>
      <c r="F929" s="2">
        <f t="shared" si="74"/>
        <v>-7.2</v>
      </c>
    </row>
    <row r="930" spans="1:6" x14ac:dyDescent="0.25">
      <c r="A930" t="s">
        <v>919</v>
      </c>
      <c r="B930" s="1">
        <f t="shared" si="75"/>
        <v>37901</v>
      </c>
      <c r="C930" s="2">
        <f t="shared" si="76"/>
        <v>0.7</v>
      </c>
      <c r="D930" s="2">
        <f t="shared" si="77"/>
        <v>3786.9499999999953</v>
      </c>
      <c r="E930" s="2">
        <f t="shared" si="73"/>
        <v>6.55</v>
      </c>
      <c r="F930" s="2">
        <f t="shared" si="74"/>
        <v>-5.15</v>
      </c>
    </row>
    <row r="931" spans="1:6" x14ac:dyDescent="0.25">
      <c r="A931" t="s">
        <v>920</v>
      </c>
      <c r="B931" s="1">
        <f t="shared" si="75"/>
        <v>37902</v>
      </c>
      <c r="C931" s="2">
        <f t="shared" si="76"/>
        <v>-10.75</v>
      </c>
      <c r="D931" s="2">
        <f t="shared" si="77"/>
        <v>3776.1999999999953</v>
      </c>
      <c r="E931" s="2">
        <f t="shared" si="73"/>
        <v>4.05</v>
      </c>
      <c r="F931" s="2">
        <f t="shared" si="74"/>
        <v>-13.1</v>
      </c>
    </row>
    <row r="932" spans="1:6" x14ac:dyDescent="0.25">
      <c r="A932" t="s">
        <v>921</v>
      </c>
      <c r="B932" s="1">
        <f t="shared" si="75"/>
        <v>37903</v>
      </c>
      <c r="C932" s="2">
        <f t="shared" si="76"/>
        <v>-19.75</v>
      </c>
      <c r="D932" s="2">
        <f t="shared" si="77"/>
        <v>3756.4499999999953</v>
      </c>
      <c r="E932" s="2">
        <f t="shared" si="73"/>
        <v>6.75</v>
      </c>
      <c r="F932" s="2">
        <f t="shared" si="74"/>
        <v>-24.15</v>
      </c>
    </row>
    <row r="933" spans="1:6" x14ac:dyDescent="0.25">
      <c r="A933" t="s">
        <v>922</v>
      </c>
      <c r="B933" s="1">
        <f t="shared" si="75"/>
        <v>37904</v>
      </c>
      <c r="C933" s="2">
        <f t="shared" si="76"/>
        <v>2.2999999999999998</v>
      </c>
      <c r="D933" s="2">
        <f t="shared" si="77"/>
        <v>3758.7499999999955</v>
      </c>
      <c r="E933" s="2">
        <f t="shared" si="73"/>
        <v>2.2999999999999998</v>
      </c>
      <c r="F933" s="2">
        <f t="shared" si="74"/>
        <v>-2</v>
      </c>
    </row>
    <row r="934" spans="1:6" x14ac:dyDescent="0.25">
      <c r="A934" t="s">
        <v>923</v>
      </c>
      <c r="B934" s="1">
        <f t="shared" si="75"/>
        <v>37907</v>
      </c>
      <c r="C934" s="2">
        <f t="shared" si="76"/>
        <v>-3.35</v>
      </c>
      <c r="D934" s="2">
        <f t="shared" si="77"/>
        <v>3755.3999999999955</v>
      </c>
      <c r="E934" s="2">
        <f t="shared" si="73"/>
        <v>9</v>
      </c>
      <c r="F934" s="2">
        <f t="shared" si="74"/>
        <v>-4.5</v>
      </c>
    </row>
    <row r="935" spans="1:6" x14ac:dyDescent="0.25">
      <c r="A935" t="s">
        <v>924</v>
      </c>
      <c r="B935" s="1">
        <f t="shared" si="75"/>
        <v>37908</v>
      </c>
      <c r="C935" s="2">
        <f t="shared" si="76"/>
        <v>4.3499999999999996</v>
      </c>
      <c r="D935" s="2">
        <f t="shared" si="77"/>
        <v>3759.7499999999955</v>
      </c>
      <c r="E935" s="2">
        <f t="shared" si="73"/>
        <v>4.3499999999999996</v>
      </c>
      <c r="F935" s="2">
        <f t="shared" si="74"/>
        <v>-3.75</v>
      </c>
    </row>
    <row r="936" spans="1:6" x14ac:dyDescent="0.25">
      <c r="A936" t="s">
        <v>925</v>
      </c>
      <c r="B936" s="1">
        <f t="shared" si="75"/>
        <v>37909</v>
      </c>
      <c r="C936" s="2">
        <f t="shared" si="76"/>
        <v>9.1</v>
      </c>
      <c r="D936" s="2">
        <f t="shared" si="77"/>
        <v>3768.8499999999954</v>
      </c>
      <c r="E936" s="2">
        <f t="shared" si="73"/>
        <v>17.75</v>
      </c>
      <c r="F936" s="2">
        <f t="shared" si="74"/>
        <v>-0.25</v>
      </c>
    </row>
    <row r="937" spans="1:6" x14ac:dyDescent="0.25">
      <c r="A937" t="s">
        <v>926</v>
      </c>
      <c r="B937" s="1">
        <f t="shared" si="75"/>
        <v>37910</v>
      </c>
      <c r="C937" s="2">
        <f t="shared" si="76"/>
        <v>0.95</v>
      </c>
      <c r="D937" s="2">
        <f t="shared" si="77"/>
        <v>3769.7999999999952</v>
      </c>
      <c r="E937" s="2">
        <f t="shared" si="73"/>
        <v>12.3</v>
      </c>
      <c r="F937" s="2">
        <f t="shared" si="74"/>
        <v>-2.2000000000000002</v>
      </c>
    </row>
    <row r="938" spans="1:6" x14ac:dyDescent="0.25">
      <c r="A938" t="s">
        <v>927</v>
      </c>
      <c r="B938" s="1">
        <f t="shared" si="75"/>
        <v>37911</v>
      </c>
      <c r="C938" s="2">
        <f t="shared" si="76"/>
        <v>9.4499999999999993</v>
      </c>
      <c r="D938" s="2">
        <f t="shared" si="77"/>
        <v>3779.249999999995</v>
      </c>
      <c r="E938" s="2">
        <f t="shared" si="73"/>
        <v>15.85</v>
      </c>
      <c r="F938" s="2">
        <f t="shared" si="74"/>
        <v>-5.75</v>
      </c>
    </row>
    <row r="939" spans="1:6" x14ac:dyDescent="0.25">
      <c r="A939" t="s">
        <v>928</v>
      </c>
      <c r="B939" s="1">
        <f t="shared" si="75"/>
        <v>37914</v>
      </c>
      <c r="C939" s="2">
        <f t="shared" si="76"/>
        <v>7.45</v>
      </c>
      <c r="D939" s="2">
        <f t="shared" si="77"/>
        <v>3786.6999999999948</v>
      </c>
      <c r="E939" s="2">
        <f t="shared" si="73"/>
        <v>7.45</v>
      </c>
      <c r="F939" s="2">
        <f t="shared" si="74"/>
        <v>-0.5</v>
      </c>
    </row>
    <row r="940" spans="1:6" x14ac:dyDescent="0.25">
      <c r="A940" t="s">
        <v>929</v>
      </c>
      <c r="B940" s="1">
        <f t="shared" si="75"/>
        <v>37915</v>
      </c>
      <c r="C940" s="2">
        <f t="shared" si="76"/>
        <v>6.45</v>
      </c>
      <c r="D940" s="2">
        <f t="shared" si="77"/>
        <v>3793.1499999999946</v>
      </c>
      <c r="E940" s="2">
        <f t="shared" si="73"/>
        <v>9.15</v>
      </c>
      <c r="F940" s="2">
        <f t="shared" si="74"/>
        <v>-2.5</v>
      </c>
    </row>
    <row r="941" spans="1:6" x14ac:dyDescent="0.25">
      <c r="A941" t="s">
        <v>930</v>
      </c>
      <c r="B941" s="1">
        <f t="shared" si="75"/>
        <v>37916</v>
      </c>
      <c r="C941" s="2">
        <f t="shared" si="76"/>
        <v>-3.8</v>
      </c>
      <c r="D941" s="2">
        <f t="shared" si="77"/>
        <v>3789.3499999999945</v>
      </c>
      <c r="E941" s="2">
        <f t="shared" si="73"/>
        <v>3.8</v>
      </c>
      <c r="F941" s="2">
        <f t="shared" si="74"/>
        <v>-7.7</v>
      </c>
    </row>
    <row r="942" spans="1:6" x14ac:dyDescent="0.25">
      <c r="A942" t="s">
        <v>931</v>
      </c>
      <c r="B942" s="1">
        <f t="shared" si="75"/>
        <v>37917</v>
      </c>
      <c r="C942" s="2">
        <f t="shared" si="76"/>
        <v>2.2000000000000002</v>
      </c>
      <c r="D942" s="2">
        <f t="shared" si="77"/>
        <v>3791.5499999999943</v>
      </c>
      <c r="E942" s="2">
        <f t="shared" si="73"/>
        <v>10.1</v>
      </c>
      <c r="F942" s="2">
        <f t="shared" si="74"/>
        <v>-1.9</v>
      </c>
    </row>
    <row r="943" spans="1:6" x14ac:dyDescent="0.25">
      <c r="A943" t="s">
        <v>932</v>
      </c>
      <c r="B943" s="1">
        <f t="shared" si="75"/>
        <v>37918</v>
      </c>
      <c r="C943" s="2">
        <f t="shared" si="76"/>
        <v>-20.8</v>
      </c>
      <c r="D943" s="2">
        <f t="shared" si="77"/>
        <v>3770.7499999999941</v>
      </c>
      <c r="E943" s="2">
        <f t="shared" si="73"/>
        <v>6.5</v>
      </c>
      <c r="F943" s="2">
        <f t="shared" si="74"/>
        <v>-20.6</v>
      </c>
    </row>
    <row r="944" spans="1:6" x14ac:dyDescent="0.25">
      <c r="A944" t="s">
        <v>933</v>
      </c>
      <c r="B944" s="1">
        <f t="shared" si="75"/>
        <v>37921</v>
      </c>
      <c r="C944" s="2">
        <f t="shared" si="76"/>
        <v>-4.7</v>
      </c>
      <c r="D944" s="2">
        <f t="shared" si="77"/>
        <v>3766.0499999999943</v>
      </c>
      <c r="E944" s="2">
        <f t="shared" si="73"/>
        <v>2.75</v>
      </c>
      <c r="F944" s="2">
        <f t="shared" si="74"/>
        <v>-6.5</v>
      </c>
    </row>
    <row r="945" spans="1:6" x14ac:dyDescent="0.25">
      <c r="A945" t="s">
        <v>934</v>
      </c>
      <c r="B945" s="1">
        <f t="shared" si="75"/>
        <v>37922</v>
      </c>
      <c r="C945" s="2">
        <f t="shared" si="76"/>
        <v>7.65</v>
      </c>
      <c r="D945" s="2">
        <f t="shared" si="77"/>
        <v>3773.6999999999944</v>
      </c>
      <c r="E945" s="2">
        <f t="shared" si="73"/>
        <v>7.8</v>
      </c>
      <c r="F945" s="2">
        <f t="shared" si="74"/>
        <v>-5.7</v>
      </c>
    </row>
    <row r="946" spans="1:6" x14ac:dyDescent="0.25">
      <c r="A946" t="s">
        <v>935</v>
      </c>
      <c r="B946" s="1">
        <f t="shared" si="75"/>
        <v>37923</v>
      </c>
      <c r="C946" s="2">
        <f t="shared" si="76"/>
        <v>-1.55</v>
      </c>
      <c r="D946" s="2">
        <f t="shared" si="77"/>
        <v>3772.1499999999942</v>
      </c>
      <c r="E946" s="2">
        <f t="shared" si="73"/>
        <v>5.3</v>
      </c>
      <c r="F946" s="2">
        <f t="shared" si="74"/>
        <v>-2.2000000000000002</v>
      </c>
    </row>
    <row r="947" spans="1:6" x14ac:dyDescent="0.25">
      <c r="A947" t="s">
        <v>936</v>
      </c>
      <c r="B947" s="1">
        <f t="shared" si="75"/>
        <v>37924</v>
      </c>
      <c r="C947" s="2">
        <f t="shared" si="76"/>
        <v>3.2</v>
      </c>
      <c r="D947" s="2">
        <f t="shared" si="77"/>
        <v>3775.349999999994</v>
      </c>
      <c r="E947" s="2">
        <f t="shared" si="73"/>
        <v>18.75</v>
      </c>
      <c r="F947" s="2">
        <f t="shared" si="74"/>
        <v>-0.25</v>
      </c>
    </row>
    <row r="948" spans="1:6" x14ac:dyDescent="0.25">
      <c r="A948" t="s">
        <v>937</v>
      </c>
      <c r="B948" s="1">
        <f t="shared" si="75"/>
        <v>37925</v>
      </c>
      <c r="C948" s="2">
        <f t="shared" si="76"/>
        <v>-5.0999999999999996</v>
      </c>
      <c r="D948" s="2">
        <f t="shared" si="77"/>
        <v>3770.2499999999941</v>
      </c>
      <c r="E948" s="2">
        <f t="shared" si="73"/>
        <v>3.55</v>
      </c>
      <c r="F948" s="2">
        <f t="shared" si="74"/>
        <v>-7.6</v>
      </c>
    </row>
    <row r="949" spans="1:6" x14ac:dyDescent="0.25">
      <c r="A949" t="s">
        <v>938</v>
      </c>
      <c r="B949" s="1">
        <f t="shared" si="75"/>
        <v>37928</v>
      </c>
      <c r="C949" s="2">
        <f t="shared" si="76"/>
        <v>4.6500000000000004</v>
      </c>
      <c r="D949" s="2">
        <f t="shared" si="77"/>
        <v>3774.8999999999942</v>
      </c>
      <c r="E949" s="2">
        <f t="shared" si="73"/>
        <v>11.5</v>
      </c>
      <c r="F949" s="2">
        <f t="shared" si="74"/>
        <v>-4.5</v>
      </c>
    </row>
    <row r="950" spans="1:6" x14ac:dyDescent="0.25">
      <c r="A950" t="s">
        <v>939</v>
      </c>
      <c r="B950" s="1">
        <f t="shared" si="75"/>
        <v>37929</v>
      </c>
      <c r="C950" s="2">
        <f t="shared" si="76"/>
        <v>-1.6</v>
      </c>
      <c r="D950" s="2">
        <f t="shared" si="77"/>
        <v>3773.2999999999943</v>
      </c>
      <c r="E950" s="2">
        <f t="shared" si="73"/>
        <v>2.8</v>
      </c>
      <c r="F950" s="2">
        <f t="shared" si="74"/>
        <v>-10.7</v>
      </c>
    </row>
    <row r="951" spans="1:6" x14ac:dyDescent="0.25">
      <c r="A951" t="s">
        <v>940</v>
      </c>
      <c r="B951" s="1">
        <f t="shared" si="75"/>
        <v>37930</v>
      </c>
      <c r="C951" s="2">
        <f t="shared" si="76"/>
        <v>-14.7</v>
      </c>
      <c r="D951" s="2">
        <f t="shared" si="77"/>
        <v>3758.5999999999945</v>
      </c>
      <c r="E951" s="2">
        <f t="shared" si="73"/>
        <v>2.2999999999999998</v>
      </c>
      <c r="F951" s="2">
        <f t="shared" si="74"/>
        <v>-17</v>
      </c>
    </row>
    <row r="952" spans="1:6" x14ac:dyDescent="0.25">
      <c r="A952" t="s">
        <v>941</v>
      </c>
      <c r="B952" s="1">
        <f t="shared" si="75"/>
        <v>37931</v>
      </c>
      <c r="C952" s="2">
        <f t="shared" si="76"/>
        <v>-11.35</v>
      </c>
      <c r="D952" s="2">
        <f t="shared" si="77"/>
        <v>3747.2499999999945</v>
      </c>
      <c r="E952" s="2">
        <f t="shared" si="73"/>
        <v>0</v>
      </c>
      <c r="F952" s="2">
        <f t="shared" si="74"/>
        <v>-11.4</v>
      </c>
    </row>
    <row r="953" spans="1:6" x14ac:dyDescent="0.25">
      <c r="A953" t="s">
        <v>942</v>
      </c>
      <c r="B953" s="1">
        <f t="shared" si="75"/>
        <v>37932</v>
      </c>
      <c r="C953" s="2">
        <f t="shared" si="76"/>
        <v>9.9499999999999993</v>
      </c>
      <c r="D953" s="2">
        <f t="shared" si="77"/>
        <v>3757.1999999999944</v>
      </c>
      <c r="E953" s="2">
        <f t="shared" si="73"/>
        <v>12.35</v>
      </c>
      <c r="F953" s="2">
        <f t="shared" si="74"/>
        <v>-5.15</v>
      </c>
    </row>
    <row r="954" spans="1:6" x14ac:dyDescent="0.25">
      <c r="A954" t="s">
        <v>943</v>
      </c>
      <c r="B954" s="1">
        <f t="shared" si="75"/>
        <v>37935</v>
      </c>
      <c r="C954" s="2">
        <f t="shared" si="76"/>
        <v>1.55</v>
      </c>
      <c r="D954" s="2">
        <f t="shared" si="77"/>
        <v>3758.7499999999945</v>
      </c>
      <c r="E954" s="2">
        <f t="shared" si="73"/>
        <v>3.25</v>
      </c>
      <c r="F954" s="2">
        <f t="shared" si="74"/>
        <v>-2.25</v>
      </c>
    </row>
    <row r="955" spans="1:6" x14ac:dyDescent="0.25">
      <c r="A955" t="s">
        <v>944</v>
      </c>
      <c r="B955" s="1">
        <f t="shared" si="75"/>
        <v>37936</v>
      </c>
      <c r="C955" s="2">
        <f t="shared" si="76"/>
        <v>2.0499999999999998</v>
      </c>
      <c r="D955" s="2">
        <f t="shared" si="77"/>
        <v>3760.7999999999947</v>
      </c>
      <c r="E955" s="2">
        <f t="shared" si="73"/>
        <v>2.0499999999999998</v>
      </c>
      <c r="F955" s="2">
        <f t="shared" si="74"/>
        <v>-2.75</v>
      </c>
    </row>
    <row r="956" spans="1:6" x14ac:dyDescent="0.25">
      <c r="A956" t="s">
        <v>945</v>
      </c>
      <c r="B956" s="1">
        <f t="shared" si="75"/>
        <v>37937</v>
      </c>
      <c r="C956" s="2">
        <f t="shared" si="76"/>
        <v>11.4</v>
      </c>
      <c r="D956" s="2">
        <f t="shared" si="77"/>
        <v>3772.1999999999948</v>
      </c>
      <c r="E956" s="2">
        <f t="shared" si="73"/>
        <v>12.8</v>
      </c>
      <c r="F956" s="2">
        <f t="shared" si="74"/>
        <v>-4.25</v>
      </c>
    </row>
    <row r="957" spans="1:6" x14ac:dyDescent="0.25">
      <c r="A957" t="s">
        <v>946</v>
      </c>
      <c r="B957" s="1">
        <f t="shared" si="75"/>
        <v>37938</v>
      </c>
      <c r="C957" s="2">
        <f t="shared" si="76"/>
        <v>2.95</v>
      </c>
      <c r="D957" s="2">
        <f t="shared" si="77"/>
        <v>3775.1499999999946</v>
      </c>
      <c r="E957" s="2">
        <f t="shared" si="73"/>
        <v>5.15</v>
      </c>
      <c r="F957" s="2">
        <f t="shared" si="74"/>
        <v>-1.5</v>
      </c>
    </row>
    <row r="958" spans="1:6" x14ac:dyDescent="0.25">
      <c r="A958" t="s">
        <v>947</v>
      </c>
      <c r="B958" s="1">
        <f t="shared" si="75"/>
        <v>37939</v>
      </c>
      <c r="C958" s="2">
        <f t="shared" si="76"/>
        <v>3.05</v>
      </c>
      <c r="D958" s="2">
        <f t="shared" si="77"/>
        <v>3778.1999999999948</v>
      </c>
      <c r="E958" s="2">
        <f t="shared" si="73"/>
        <v>6</v>
      </c>
      <c r="F958" s="2">
        <f t="shared" si="74"/>
        <v>-0.25</v>
      </c>
    </row>
    <row r="959" spans="1:6" x14ac:dyDescent="0.25">
      <c r="A959" t="s">
        <v>948</v>
      </c>
      <c r="B959" s="1">
        <f t="shared" si="75"/>
        <v>37942</v>
      </c>
      <c r="C959" s="2">
        <f t="shared" si="76"/>
        <v>1.8</v>
      </c>
      <c r="D959" s="2">
        <f t="shared" si="77"/>
        <v>3779.999999999995</v>
      </c>
      <c r="E959" s="2">
        <f t="shared" si="73"/>
        <v>8.25</v>
      </c>
      <c r="F959" s="2">
        <f t="shared" si="74"/>
        <v>-2.75</v>
      </c>
    </row>
    <row r="960" spans="1:6" x14ac:dyDescent="0.25">
      <c r="A960" t="s">
        <v>949</v>
      </c>
      <c r="B960" s="1">
        <f t="shared" si="75"/>
        <v>37943</v>
      </c>
      <c r="C960" s="2">
        <f t="shared" si="76"/>
        <v>-1.25</v>
      </c>
      <c r="D960" s="2">
        <f t="shared" si="77"/>
        <v>3778.749999999995</v>
      </c>
      <c r="E960" s="2">
        <f t="shared" si="73"/>
        <v>6.6</v>
      </c>
      <c r="F960" s="2">
        <f t="shared" si="74"/>
        <v>-3.5</v>
      </c>
    </row>
    <row r="961" spans="1:6" x14ac:dyDescent="0.25">
      <c r="A961" t="s">
        <v>950</v>
      </c>
      <c r="B961" s="1">
        <f t="shared" si="75"/>
        <v>37944</v>
      </c>
      <c r="C961" s="2">
        <f t="shared" si="76"/>
        <v>-2.25</v>
      </c>
      <c r="D961" s="2">
        <f t="shared" si="77"/>
        <v>3776.499999999995</v>
      </c>
      <c r="E961" s="2">
        <f t="shared" si="73"/>
        <v>2.35</v>
      </c>
      <c r="F961" s="2">
        <f t="shared" si="74"/>
        <v>-3.65</v>
      </c>
    </row>
    <row r="962" spans="1:6" x14ac:dyDescent="0.25">
      <c r="A962" t="s">
        <v>951</v>
      </c>
      <c r="B962" s="1">
        <f t="shared" si="75"/>
        <v>37945</v>
      </c>
      <c r="C962" s="2">
        <f t="shared" si="76"/>
        <v>7.75</v>
      </c>
      <c r="D962" s="2">
        <f t="shared" si="77"/>
        <v>3784.249999999995</v>
      </c>
      <c r="E962" s="2">
        <f t="shared" si="73"/>
        <v>17.100000000000001</v>
      </c>
      <c r="F962" s="2">
        <f t="shared" si="74"/>
        <v>-5</v>
      </c>
    </row>
    <row r="963" spans="1:6" x14ac:dyDescent="0.25">
      <c r="A963" t="s">
        <v>952</v>
      </c>
      <c r="B963" s="1">
        <f t="shared" si="75"/>
        <v>37946</v>
      </c>
      <c r="C963" s="2">
        <f t="shared" si="76"/>
        <v>4.1500000000000004</v>
      </c>
      <c r="D963" s="2">
        <f t="shared" si="77"/>
        <v>3788.3999999999951</v>
      </c>
      <c r="E963" s="2">
        <f t="shared" si="73"/>
        <v>9.3000000000000007</v>
      </c>
      <c r="F963" s="2">
        <f t="shared" si="74"/>
        <v>-3.7</v>
      </c>
    </row>
    <row r="964" spans="1:6" x14ac:dyDescent="0.25">
      <c r="A964" t="s">
        <v>953</v>
      </c>
      <c r="B964" s="1">
        <f t="shared" si="75"/>
        <v>37949</v>
      </c>
      <c r="C964" s="2">
        <f t="shared" si="76"/>
        <v>18.100000000000001</v>
      </c>
      <c r="D964" s="2">
        <f t="shared" si="77"/>
        <v>3806.499999999995</v>
      </c>
      <c r="E964" s="2">
        <f t="shared" si="73"/>
        <v>18.5</v>
      </c>
      <c r="F964" s="2">
        <f t="shared" si="74"/>
        <v>-1</v>
      </c>
    </row>
    <row r="965" spans="1:6" x14ac:dyDescent="0.25">
      <c r="A965" t="s">
        <v>954</v>
      </c>
      <c r="B965" s="1">
        <f t="shared" si="75"/>
        <v>37950</v>
      </c>
      <c r="C965" s="2">
        <f t="shared" si="76"/>
        <v>2.75</v>
      </c>
      <c r="D965" s="2">
        <f t="shared" si="77"/>
        <v>3809.249999999995</v>
      </c>
      <c r="E965" s="2">
        <f t="shared" si="73"/>
        <v>8.9</v>
      </c>
      <c r="F965" s="2">
        <f t="shared" si="74"/>
        <v>-1.2</v>
      </c>
    </row>
    <row r="966" spans="1:6" x14ac:dyDescent="0.25">
      <c r="A966" t="s">
        <v>955</v>
      </c>
      <c r="B966" s="1">
        <f t="shared" si="75"/>
        <v>37951</v>
      </c>
      <c r="C966" s="2">
        <f t="shared" si="76"/>
        <v>-14.5</v>
      </c>
      <c r="D966" s="2">
        <f t="shared" si="77"/>
        <v>3794.749999999995</v>
      </c>
      <c r="E966" s="2">
        <f t="shared" si="73"/>
        <v>5.05</v>
      </c>
      <c r="F966" s="2">
        <f t="shared" si="74"/>
        <v>-14.9</v>
      </c>
    </row>
    <row r="967" spans="1:6" x14ac:dyDescent="0.25">
      <c r="A967" t="s">
        <v>956</v>
      </c>
      <c r="B967" s="1">
        <f t="shared" si="75"/>
        <v>37956</v>
      </c>
      <c r="C967" s="2">
        <f t="shared" si="76"/>
        <v>-1.6</v>
      </c>
      <c r="D967" s="2">
        <f t="shared" si="77"/>
        <v>3793.1499999999951</v>
      </c>
      <c r="E967" s="2">
        <f t="shared" si="73"/>
        <v>9.5</v>
      </c>
      <c r="F967" s="2">
        <f t="shared" si="74"/>
        <v>-4.5</v>
      </c>
    </row>
    <row r="968" spans="1:6" x14ac:dyDescent="0.25">
      <c r="A968" t="s">
        <v>957</v>
      </c>
      <c r="B968" s="1">
        <f t="shared" si="75"/>
        <v>37957</v>
      </c>
      <c r="C968" s="2">
        <f t="shared" si="76"/>
        <v>0.2</v>
      </c>
      <c r="D968" s="2">
        <f t="shared" si="77"/>
        <v>3793.3499999999949</v>
      </c>
      <c r="E968" s="2">
        <f t="shared" si="73"/>
        <v>0.6</v>
      </c>
      <c r="F968" s="2">
        <f t="shared" si="74"/>
        <v>-8.9499999999999993</v>
      </c>
    </row>
    <row r="969" spans="1:6" x14ac:dyDescent="0.25">
      <c r="A969" t="s">
        <v>958</v>
      </c>
      <c r="B969" s="1">
        <f t="shared" si="75"/>
        <v>37958</v>
      </c>
      <c r="C969" s="2">
        <f t="shared" si="76"/>
        <v>7.7</v>
      </c>
      <c r="D969" s="2">
        <f t="shared" si="77"/>
        <v>3801.0499999999947</v>
      </c>
      <c r="E969" s="2">
        <f t="shared" si="73"/>
        <v>7.9</v>
      </c>
      <c r="F969" s="2">
        <f t="shared" si="74"/>
        <v>-2.5</v>
      </c>
    </row>
    <row r="970" spans="1:6" x14ac:dyDescent="0.25">
      <c r="A970" t="s">
        <v>959</v>
      </c>
      <c r="B970" s="1">
        <f t="shared" si="75"/>
        <v>37959</v>
      </c>
      <c r="C970" s="2">
        <f t="shared" si="76"/>
        <v>-8.85</v>
      </c>
      <c r="D970" s="2">
        <f t="shared" si="77"/>
        <v>3792.1999999999948</v>
      </c>
      <c r="E970" s="2">
        <f t="shared" si="73"/>
        <v>1</v>
      </c>
      <c r="F970" s="2">
        <f t="shared" si="74"/>
        <v>-8.9</v>
      </c>
    </row>
    <row r="971" spans="1:6" x14ac:dyDescent="0.25">
      <c r="A971" t="s">
        <v>960</v>
      </c>
      <c r="B971" s="1">
        <f t="shared" si="75"/>
        <v>37960</v>
      </c>
      <c r="C971" s="2">
        <f t="shared" si="76"/>
        <v>-4.8499999999999996</v>
      </c>
      <c r="D971" s="2">
        <f t="shared" si="77"/>
        <v>3787.3499999999949</v>
      </c>
      <c r="E971" s="2">
        <f t="shared" si="73"/>
        <v>3.75</v>
      </c>
      <c r="F971" s="2">
        <f t="shared" si="74"/>
        <v>-7.45</v>
      </c>
    </row>
    <row r="972" spans="1:6" x14ac:dyDescent="0.25">
      <c r="A972" t="s">
        <v>961</v>
      </c>
      <c r="B972" s="1">
        <f t="shared" si="75"/>
        <v>37963</v>
      </c>
      <c r="C972" s="2">
        <f t="shared" si="76"/>
        <v>13.6</v>
      </c>
      <c r="D972" s="2">
        <f t="shared" si="77"/>
        <v>3800.9499999999948</v>
      </c>
      <c r="E972" s="2">
        <f t="shared" ref="E972:E1035" si="78">VALUE(MID($A972,46,7))</f>
        <v>15</v>
      </c>
      <c r="F972" s="2">
        <f t="shared" ref="F972:F1035" si="79">VALUE(MID($A972,55,8))</f>
        <v>-2.5</v>
      </c>
    </row>
    <row r="973" spans="1:6" x14ac:dyDescent="0.25">
      <c r="A973" t="s">
        <v>962</v>
      </c>
      <c r="B973" s="1">
        <f t="shared" si="75"/>
        <v>37964</v>
      </c>
      <c r="C973" s="2">
        <f t="shared" si="76"/>
        <v>15.2</v>
      </c>
      <c r="D973" s="2">
        <f t="shared" si="77"/>
        <v>3816.1499999999946</v>
      </c>
      <c r="E973" s="2">
        <f t="shared" si="78"/>
        <v>16.600000000000001</v>
      </c>
      <c r="F973" s="2">
        <f t="shared" si="79"/>
        <v>-4.4000000000000004</v>
      </c>
    </row>
    <row r="974" spans="1:6" x14ac:dyDescent="0.25">
      <c r="A974" t="s">
        <v>963</v>
      </c>
      <c r="B974" s="1">
        <f t="shared" ref="B974:B1037" si="80">VALUE(LEFT(A974,10))</f>
        <v>37965</v>
      </c>
      <c r="C974" s="2">
        <f t="shared" ref="C974:C1037" si="81">VALUE(MID(A974,15,7))</f>
        <v>7.45</v>
      </c>
      <c r="D974" s="2">
        <f t="shared" ref="D974:D1037" si="82">D973+C974</f>
        <v>3823.5999999999945</v>
      </c>
      <c r="E974" s="2">
        <f t="shared" si="78"/>
        <v>7.45</v>
      </c>
      <c r="F974" s="2">
        <f t="shared" si="79"/>
        <v>-1.25</v>
      </c>
    </row>
    <row r="975" spans="1:6" x14ac:dyDescent="0.25">
      <c r="A975" t="s">
        <v>964</v>
      </c>
      <c r="B975" s="1">
        <f t="shared" si="80"/>
        <v>37966</v>
      </c>
      <c r="C975" s="2">
        <f t="shared" si="81"/>
        <v>9.3000000000000007</v>
      </c>
      <c r="D975" s="2">
        <f t="shared" si="82"/>
        <v>3832.8999999999946</v>
      </c>
      <c r="E975" s="2">
        <f t="shared" si="78"/>
        <v>11.5</v>
      </c>
      <c r="F975" s="2">
        <f t="shared" si="79"/>
        <v>-0.25</v>
      </c>
    </row>
    <row r="976" spans="1:6" x14ac:dyDescent="0.25">
      <c r="A976" t="s">
        <v>965</v>
      </c>
      <c r="B976" s="1">
        <f t="shared" si="80"/>
        <v>37967</v>
      </c>
      <c r="C976" s="2">
        <f t="shared" si="81"/>
        <v>6.7</v>
      </c>
      <c r="D976" s="2">
        <f t="shared" si="82"/>
        <v>3839.5999999999945</v>
      </c>
      <c r="E976" s="2">
        <f t="shared" si="78"/>
        <v>8.4</v>
      </c>
      <c r="F976" s="2">
        <f t="shared" si="79"/>
        <v>-5.95</v>
      </c>
    </row>
    <row r="977" spans="1:6" x14ac:dyDescent="0.25">
      <c r="A977" t="s">
        <v>966</v>
      </c>
      <c r="B977" s="1">
        <f t="shared" si="80"/>
        <v>37970</v>
      </c>
      <c r="C977" s="2">
        <f t="shared" si="81"/>
        <v>28.85</v>
      </c>
      <c r="D977" s="2">
        <f t="shared" si="82"/>
        <v>3868.4499999999944</v>
      </c>
      <c r="E977" s="2">
        <f t="shared" si="78"/>
        <v>30</v>
      </c>
      <c r="F977" s="2">
        <f t="shared" si="79"/>
        <v>0</v>
      </c>
    </row>
    <row r="978" spans="1:6" x14ac:dyDescent="0.25">
      <c r="A978" t="s">
        <v>967</v>
      </c>
      <c r="B978" s="1">
        <f t="shared" si="80"/>
        <v>37971</v>
      </c>
      <c r="C978" s="2">
        <f t="shared" si="81"/>
        <v>8.5500000000000007</v>
      </c>
      <c r="D978" s="2">
        <f t="shared" si="82"/>
        <v>3876.9999999999945</v>
      </c>
      <c r="E978" s="2">
        <f t="shared" si="78"/>
        <v>11</v>
      </c>
      <c r="F978" s="2">
        <f t="shared" si="79"/>
        <v>-1.4</v>
      </c>
    </row>
    <row r="979" spans="1:6" x14ac:dyDescent="0.25">
      <c r="A979" t="s">
        <v>968</v>
      </c>
      <c r="B979" s="1">
        <f t="shared" si="80"/>
        <v>37972</v>
      </c>
      <c r="C979" s="2">
        <f t="shared" si="81"/>
        <v>-8.3000000000000007</v>
      </c>
      <c r="D979" s="2">
        <f t="shared" si="82"/>
        <v>3868.6999999999944</v>
      </c>
      <c r="E979" s="2">
        <f t="shared" si="78"/>
        <v>0.3</v>
      </c>
      <c r="F979" s="2">
        <f t="shared" si="79"/>
        <v>-8.6999999999999993</v>
      </c>
    </row>
    <row r="980" spans="1:6" x14ac:dyDescent="0.25">
      <c r="A980" t="s">
        <v>969</v>
      </c>
      <c r="B980" s="1">
        <f t="shared" si="80"/>
        <v>37973</v>
      </c>
      <c r="C980" s="2">
        <f t="shared" si="81"/>
        <v>4.4000000000000004</v>
      </c>
      <c r="D980" s="2">
        <f t="shared" si="82"/>
        <v>3873.0999999999945</v>
      </c>
      <c r="E980" s="2">
        <f t="shared" si="78"/>
        <v>5.55</v>
      </c>
      <c r="F980" s="2">
        <f t="shared" si="79"/>
        <v>-4.75</v>
      </c>
    </row>
    <row r="981" spans="1:6" x14ac:dyDescent="0.25">
      <c r="A981" t="s">
        <v>970</v>
      </c>
      <c r="B981" s="1">
        <f t="shared" si="80"/>
        <v>37974</v>
      </c>
      <c r="C981" s="2">
        <f t="shared" si="81"/>
        <v>-1.6</v>
      </c>
      <c r="D981" s="2">
        <f t="shared" si="82"/>
        <v>3871.4999999999945</v>
      </c>
      <c r="E981" s="2">
        <f t="shared" si="78"/>
        <v>7.25</v>
      </c>
      <c r="F981" s="2">
        <f t="shared" si="79"/>
        <v>-1.75</v>
      </c>
    </row>
    <row r="982" spans="1:6" x14ac:dyDescent="0.25">
      <c r="A982" t="s">
        <v>971</v>
      </c>
      <c r="B982" s="1">
        <f t="shared" si="80"/>
        <v>37977</v>
      </c>
      <c r="C982" s="2">
        <f t="shared" si="81"/>
        <v>1.55</v>
      </c>
      <c r="D982" s="2">
        <f t="shared" si="82"/>
        <v>3873.0499999999947</v>
      </c>
      <c r="E982" s="2">
        <f t="shared" si="78"/>
        <v>1.55</v>
      </c>
      <c r="F982" s="2">
        <f t="shared" si="79"/>
        <v>-4.5</v>
      </c>
    </row>
    <row r="983" spans="1:6" x14ac:dyDescent="0.25">
      <c r="A983" t="s">
        <v>972</v>
      </c>
      <c r="B983" s="1">
        <f t="shared" si="80"/>
        <v>37978</v>
      </c>
      <c r="C983" s="2">
        <f t="shared" si="81"/>
        <v>-2.35</v>
      </c>
      <c r="D983" s="2">
        <f t="shared" si="82"/>
        <v>3870.6999999999948</v>
      </c>
      <c r="E983" s="2">
        <f t="shared" si="78"/>
        <v>5.3</v>
      </c>
      <c r="F983" s="2">
        <f t="shared" si="79"/>
        <v>-3.7</v>
      </c>
    </row>
    <row r="984" spans="1:6" x14ac:dyDescent="0.25">
      <c r="A984" t="s">
        <v>973</v>
      </c>
      <c r="B984" s="1">
        <f t="shared" si="80"/>
        <v>37984</v>
      </c>
      <c r="C984" s="2">
        <f t="shared" si="81"/>
        <v>19.600000000000001</v>
      </c>
      <c r="D984" s="2">
        <f t="shared" si="82"/>
        <v>3890.2999999999947</v>
      </c>
      <c r="E984" s="2">
        <f t="shared" si="78"/>
        <v>19.600000000000001</v>
      </c>
      <c r="F984" s="2">
        <f t="shared" si="79"/>
        <v>-2</v>
      </c>
    </row>
    <row r="985" spans="1:6" x14ac:dyDescent="0.25">
      <c r="A985" t="s">
        <v>974</v>
      </c>
      <c r="B985" s="1">
        <f t="shared" si="80"/>
        <v>37985</v>
      </c>
      <c r="C985" s="2">
        <f t="shared" si="81"/>
        <v>7.25</v>
      </c>
      <c r="D985" s="2">
        <f t="shared" si="82"/>
        <v>3897.5499999999947</v>
      </c>
      <c r="E985" s="2">
        <f t="shared" si="78"/>
        <v>7.9</v>
      </c>
      <c r="F985" s="2">
        <f t="shared" si="79"/>
        <v>-2.2000000000000002</v>
      </c>
    </row>
    <row r="986" spans="1:6" x14ac:dyDescent="0.25">
      <c r="A986" t="s">
        <v>975</v>
      </c>
      <c r="B986" s="1">
        <f t="shared" si="80"/>
        <v>37986</v>
      </c>
      <c r="C986" s="2">
        <f t="shared" si="81"/>
        <v>-5.85</v>
      </c>
      <c r="D986" s="2">
        <f t="shared" si="82"/>
        <v>3891.6999999999948</v>
      </c>
      <c r="E986" s="2">
        <f t="shared" si="78"/>
        <v>1.3</v>
      </c>
      <c r="F986" s="2">
        <f t="shared" si="79"/>
        <v>-11.7</v>
      </c>
    </row>
    <row r="987" spans="1:6" x14ac:dyDescent="0.25">
      <c r="A987" t="s">
        <v>976</v>
      </c>
      <c r="B987" s="1">
        <f t="shared" si="80"/>
        <v>37988</v>
      </c>
      <c r="C987" s="2">
        <f t="shared" si="81"/>
        <v>-17.55</v>
      </c>
      <c r="D987" s="2">
        <f t="shared" si="82"/>
        <v>3874.1499999999946</v>
      </c>
      <c r="E987" s="2">
        <f t="shared" si="78"/>
        <v>1.55</v>
      </c>
      <c r="F987" s="2">
        <f t="shared" si="79"/>
        <v>-17.350000000000001</v>
      </c>
    </row>
    <row r="988" spans="1:6" x14ac:dyDescent="0.25">
      <c r="A988" t="s">
        <v>977</v>
      </c>
      <c r="B988" s="1">
        <f t="shared" si="80"/>
        <v>37991</v>
      </c>
      <c r="C988" s="2">
        <f t="shared" si="81"/>
        <v>10.35</v>
      </c>
      <c r="D988" s="2">
        <f t="shared" si="82"/>
        <v>3884.4999999999945</v>
      </c>
      <c r="E988" s="2">
        <f t="shared" si="78"/>
        <v>10.5</v>
      </c>
      <c r="F988" s="2">
        <f t="shared" si="79"/>
        <v>-7</v>
      </c>
    </row>
    <row r="989" spans="1:6" x14ac:dyDescent="0.25">
      <c r="A989" t="s">
        <v>978</v>
      </c>
      <c r="B989" s="1">
        <f t="shared" si="80"/>
        <v>37992</v>
      </c>
      <c r="C989" s="2">
        <f t="shared" si="81"/>
        <v>1.2</v>
      </c>
      <c r="D989" s="2">
        <f t="shared" si="82"/>
        <v>3885.6999999999944</v>
      </c>
      <c r="E989" s="2">
        <f t="shared" si="78"/>
        <v>5.9</v>
      </c>
      <c r="F989" s="2">
        <f t="shared" si="79"/>
        <v>-0.5</v>
      </c>
    </row>
    <row r="990" spans="1:6" x14ac:dyDescent="0.25">
      <c r="A990" t="s">
        <v>979</v>
      </c>
      <c r="B990" s="1">
        <f t="shared" si="80"/>
        <v>37993</v>
      </c>
      <c r="C990" s="2">
        <f t="shared" si="81"/>
        <v>6.4</v>
      </c>
      <c r="D990" s="2">
        <f t="shared" si="82"/>
        <v>3892.0999999999945</v>
      </c>
      <c r="E990" s="2">
        <f t="shared" si="78"/>
        <v>6.6</v>
      </c>
      <c r="F990" s="2">
        <f t="shared" si="79"/>
        <v>-7.2</v>
      </c>
    </row>
    <row r="991" spans="1:6" x14ac:dyDescent="0.25">
      <c r="A991" t="s">
        <v>980</v>
      </c>
      <c r="B991" s="1">
        <f t="shared" si="80"/>
        <v>37994</v>
      </c>
      <c r="C991" s="2">
        <f t="shared" si="81"/>
        <v>5.65</v>
      </c>
      <c r="D991" s="2">
        <f t="shared" si="82"/>
        <v>3897.7499999999945</v>
      </c>
      <c r="E991" s="2">
        <f t="shared" si="78"/>
        <v>5.65</v>
      </c>
      <c r="F991" s="2">
        <f t="shared" si="79"/>
        <v>-0.5</v>
      </c>
    </row>
    <row r="992" spans="1:6" x14ac:dyDescent="0.25">
      <c r="A992" t="s">
        <v>981</v>
      </c>
      <c r="B992" s="1">
        <f t="shared" si="80"/>
        <v>37995</v>
      </c>
      <c r="C992" s="2">
        <f t="shared" si="81"/>
        <v>6.6</v>
      </c>
      <c r="D992" s="2">
        <f t="shared" si="82"/>
        <v>3904.3499999999945</v>
      </c>
      <c r="E992" s="2">
        <f t="shared" si="78"/>
        <v>8.0500000000000007</v>
      </c>
      <c r="F992" s="2">
        <f t="shared" si="79"/>
        <v>-2.75</v>
      </c>
    </row>
    <row r="993" spans="1:6" x14ac:dyDescent="0.25">
      <c r="A993" t="s">
        <v>982</v>
      </c>
      <c r="B993" s="1">
        <f t="shared" si="80"/>
        <v>37998</v>
      </c>
      <c r="C993" s="2">
        <f t="shared" si="81"/>
        <v>9.1</v>
      </c>
      <c r="D993" s="2">
        <f t="shared" si="82"/>
        <v>3913.4499999999944</v>
      </c>
      <c r="E993" s="2">
        <f t="shared" si="78"/>
        <v>9.1</v>
      </c>
      <c r="F993" s="2">
        <f t="shared" si="79"/>
        <v>-6</v>
      </c>
    </row>
    <row r="994" spans="1:6" x14ac:dyDescent="0.25">
      <c r="A994" t="s">
        <v>983</v>
      </c>
      <c r="B994" s="1">
        <f t="shared" si="80"/>
        <v>37999</v>
      </c>
      <c r="C994" s="2">
        <f t="shared" si="81"/>
        <v>-5.35</v>
      </c>
      <c r="D994" s="2">
        <f t="shared" si="82"/>
        <v>3908.0999999999945</v>
      </c>
      <c r="E994" s="2">
        <f t="shared" si="78"/>
        <v>1.25</v>
      </c>
      <c r="F994" s="2">
        <f t="shared" si="79"/>
        <v>-5.25</v>
      </c>
    </row>
    <row r="995" spans="1:6" x14ac:dyDescent="0.25">
      <c r="A995" t="s">
        <v>984</v>
      </c>
      <c r="B995" s="1">
        <f t="shared" si="80"/>
        <v>38000</v>
      </c>
      <c r="C995" s="2">
        <f t="shared" si="81"/>
        <v>-5.8</v>
      </c>
      <c r="D995" s="2">
        <f t="shared" si="82"/>
        <v>3902.2999999999943</v>
      </c>
      <c r="E995" s="2">
        <f t="shared" si="78"/>
        <v>0.25</v>
      </c>
      <c r="F995" s="2">
        <f t="shared" si="79"/>
        <v>-8.15</v>
      </c>
    </row>
    <row r="996" spans="1:6" x14ac:dyDescent="0.25">
      <c r="A996" t="s">
        <v>985</v>
      </c>
      <c r="B996" s="1">
        <f t="shared" si="80"/>
        <v>38001</v>
      </c>
      <c r="C996" s="2">
        <f t="shared" si="81"/>
        <v>12</v>
      </c>
      <c r="D996" s="2">
        <f t="shared" si="82"/>
        <v>3914.2999999999943</v>
      </c>
      <c r="E996" s="2">
        <f t="shared" si="78"/>
        <v>12</v>
      </c>
      <c r="F996" s="2">
        <f t="shared" si="79"/>
        <v>-11.2</v>
      </c>
    </row>
    <row r="997" spans="1:6" x14ac:dyDescent="0.25">
      <c r="A997" t="s">
        <v>986</v>
      </c>
      <c r="B997" s="1">
        <f t="shared" si="80"/>
        <v>38002</v>
      </c>
      <c r="C997" s="2">
        <f t="shared" si="81"/>
        <v>15.25</v>
      </c>
      <c r="D997" s="2">
        <f t="shared" si="82"/>
        <v>3929.5499999999943</v>
      </c>
      <c r="E997" s="2">
        <f t="shared" si="78"/>
        <v>15.25</v>
      </c>
      <c r="F997" s="2">
        <f t="shared" si="79"/>
        <v>-2.75</v>
      </c>
    </row>
    <row r="998" spans="1:6" x14ac:dyDescent="0.25">
      <c r="A998" t="s">
        <v>987</v>
      </c>
      <c r="B998" s="1">
        <f t="shared" si="80"/>
        <v>38006</v>
      </c>
      <c r="C998" s="2">
        <f t="shared" si="81"/>
        <v>-8.8000000000000007</v>
      </c>
      <c r="D998" s="2">
        <f t="shared" si="82"/>
        <v>3920.7499999999941</v>
      </c>
      <c r="E998" s="2">
        <f t="shared" si="78"/>
        <v>2.5499999999999998</v>
      </c>
      <c r="F998" s="2">
        <f t="shared" si="79"/>
        <v>-9.4</v>
      </c>
    </row>
    <row r="999" spans="1:6" x14ac:dyDescent="0.25">
      <c r="A999" t="s">
        <v>988</v>
      </c>
      <c r="B999" s="1">
        <f t="shared" si="80"/>
        <v>38007</v>
      </c>
      <c r="C999" s="2">
        <f t="shared" si="81"/>
        <v>-14.55</v>
      </c>
      <c r="D999" s="2">
        <f t="shared" si="82"/>
        <v>3906.1999999999939</v>
      </c>
      <c r="E999" s="2">
        <f t="shared" si="78"/>
        <v>0.05</v>
      </c>
      <c r="F999" s="2">
        <f t="shared" si="79"/>
        <v>-17.45</v>
      </c>
    </row>
    <row r="1000" spans="1:6" x14ac:dyDescent="0.25">
      <c r="A1000" t="s">
        <v>989</v>
      </c>
      <c r="B1000" s="1">
        <f t="shared" si="80"/>
        <v>38008</v>
      </c>
      <c r="C1000" s="2">
        <f t="shared" si="81"/>
        <v>4.75</v>
      </c>
      <c r="D1000" s="2">
        <f t="shared" si="82"/>
        <v>3910.9499999999939</v>
      </c>
      <c r="E1000" s="2">
        <f t="shared" si="78"/>
        <v>9.1999999999999993</v>
      </c>
      <c r="F1000" s="2">
        <f t="shared" si="79"/>
        <v>-3.75</v>
      </c>
    </row>
    <row r="1001" spans="1:6" x14ac:dyDescent="0.25">
      <c r="A1001" t="s">
        <v>990</v>
      </c>
      <c r="B1001" s="1">
        <f t="shared" si="80"/>
        <v>38009</v>
      </c>
      <c r="C1001" s="2">
        <f t="shared" si="81"/>
        <v>8.85</v>
      </c>
      <c r="D1001" s="2">
        <f t="shared" si="82"/>
        <v>3919.7999999999938</v>
      </c>
      <c r="E1001" s="2">
        <f t="shared" si="78"/>
        <v>17.25</v>
      </c>
      <c r="F1001" s="2">
        <f t="shared" si="79"/>
        <v>-3.5</v>
      </c>
    </row>
    <row r="1002" spans="1:6" x14ac:dyDescent="0.25">
      <c r="A1002" t="s">
        <v>991</v>
      </c>
      <c r="B1002" s="1">
        <f t="shared" si="80"/>
        <v>38012</v>
      </c>
      <c r="C1002" s="2">
        <f t="shared" si="81"/>
        <v>24.85</v>
      </c>
      <c r="D1002" s="2">
        <f t="shared" si="82"/>
        <v>3944.6499999999937</v>
      </c>
      <c r="E1002" s="2">
        <f t="shared" si="78"/>
        <v>26</v>
      </c>
      <c r="F1002" s="2">
        <f t="shared" si="79"/>
        <v>-3.5</v>
      </c>
    </row>
    <row r="1003" spans="1:6" x14ac:dyDescent="0.25">
      <c r="A1003" t="s">
        <v>992</v>
      </c>
      <c r="B1003" s="1">
        <f t="shared" si="80"/>
        <v>38013</v>
      </c>
      <c r="C1003" s="2">
        <f t="shared" si="81"/>
        <v>-3.1</v>
      </c>
      <c r="D1003" s="2">
        <f t="shared" si="82"/>
        <v>3941.5499999999938</v>
      </c>
      <c r="E1003" s="2">
        <f t="shared" si="78"/>
        <v>2.25</v>
      </c>
      <c r="F1003" s="2">
        <f t="shared" si="79"/>
        <v>-3.75</v>
      </c>
    </row>
    <row r="1004" spans="1:6" x14ac:dyDescent="0.25">
      <c r="A1004" t="s">
        <v>993</v>
      </c>
      <c r="B1004" s="1">
        <f t="shared" si="80"/>
        <v>38014</v>
      </c>
      <c r="C1004" s="2">
        <f t="shared" si="81"/>
        <v>-12.35</v>
      </c>
      <c r="D1004" s="2">
        <f t="shared" si="82"/>
        <v>3929.1999999999939</v>
      </c>
      <c r="E1004" s="2">
        <f t="shared" si="78"/>
        <v>4.3499999999999996</v>
      </c>
      <c r="F1004" s="2">
        <f t="shared" si="79"/>
        <v>-15.4</v>
      </c>
    </row>
    <row r="1005" spans="1:6" x14ac:dyDescent="0.25">
      <c r="A1005" t="s">
        <v>994</v>
      </c>
      <c r="B1005" s="1">
        <f t="shared" si="80"/>
        <v>38015</v>
      </c>
      <c r="C1005" s="2">
        <f t="shared" si="81"/>
        <v>-6.25</v>
      </c>
      <c r="D1005" s="2">
        <f t="shared" si="82"/>
        <v>3922.9499999999939</v>
      </c>
      <c r="E1005" s="2">
        <f t="shared" si="78"/>
        <v>5.05</v>
      </c>
      <c r="F1005" s="2">
        <f t="shared" si="79"/>
        <v>-9.35</v>
      </c>
    </row>
    <row r="1006" spans="1:6" x14ac:dyDescent="0.25">
      <c r="A1006" t="s">
        <v>995</v>
      </c>
      <c r="B1006" s="1">
        <f t="shared" si="80"/>
        <v>38016</v>
      </c>
      <c r="C1006" s="2">
        <f t="shared" si="81"/>
        <v>4.05</v>
      </c>
      <c r="D1006" s="2">
        <f t="shared" si="82"/>
        <v>3926.9999999999941</v>
      </c>
      <c r="E1006" s="2">
        <f t="shared" si="78"/>
        <v>7.5</v>
      </c>
      <c r="F1006" s="2">
        <f t="shared" si="79"/>
        <v>-5.15</v>
      </c>
    </row>
    <row r="1007" spans="1:6" x14ac:dyDescent="0.25">
      <c r="A1007" t="s">
        <v>996</v>
      </c>
      <c r="B1007" s="1">
        <f t="shared" si="80"/>
        <v>38019</v>
      </c>
      <c r="C1007" s="2">
        <f t="shared" si="81"/>
        <v>-6.7</v>
      </c>
      <c r="D1007" s="2">
        <f t="shared" si="82"/>
        <v>3920.2999999999943</v>
      </c>
      <c r="E1007" s="2">
        <f t="shared" si="78"/>
        <v>4.5</v>
      </c>
      <c r="F1007" s="2">
        <f t="shared" si="79"/>
        <v>-9</v>
      </c>
    </row>
    <row r="1008" spans="1:6" x14ac:dyDescent="0.25">
      <c r="A1008" t="s">
        <v>997</v>
      </c>
      <c r="B1008" s="1">
        <f t="shared" si="80"/>
        <v>38020</v>
      </c>
      <c r="C1008" s="2">
        <f t="shared" si="81"/>
        <v>11.8</v>
      </c>
      <c r="D1008" s="2">
        <f t="shared" si="82"/>
        <v>3932.0999999999945</v>
      </c>
      <c r="E1008" s="2">
        <f t="shared" si="78"/>
        <v>15.75</v>
      </c>
      <c r="F1008" s="2">
        <f t="shared" si="79"/>
        <v>-1.7</v>
      </c>
    </row>
    <row r="1009" spans="1:6" x14ac:dyDescent="0.25">
      <c r="A1009" t="s">
        <v>998</v>
      </c>
      <c r="B1009" s="1">
        <f t="shared" si="80"/>
        <v>38021</v>
      </c>
      <c r="C1009" s="2">
        <f t="shared" si="81"/>
        <v>-11.55</v>
      </c>
      <c r="D1009" s="2">
        <f t="shared" si="82"/>
        <v>3920.5499999999943</v>
      </c>
      <c r="E1009" s="2">
        <f t="shared" si="78"/>
        <v>6.5</v>
      </c>
      <c r="F1009" s="2">
        <f t="shared" si="79"/>
        <v>-19.399999999999999</v>
      </c>
    </row>
    <row r="1010" spans="1:6" x14ac:dyDescent="0.25">
      <c r="A1010" t="s">
        <v>999</v>
      </c>
      <c r="B1010" s="1">
        <f t="shared" si="80"/>
        <v>38022</v>
      </c>
      <c r="C1010" s="2">
        <f t="shared" si="81"/>
        <v>10.25</v>
      </c>
      <c r="D1010" s="2">
        <f t="shared" si="82"/>
        <v>3930.7999999999943</v>
      </c>
      <c r="E1010" s="2">
        <f t="shared" si="78"/>
        <v>10.25</v>
      </c>
      <c r="F1010" s="2">
        <f t="shared" si="79"/>
        <v>-2</v>
      </c>
    </row>
    <row r="1011" spans="1:6" x14ac:dyDescent="0.25">
      <c r="A1011" t="s">
        <v>1000</v>
      </c>
      <c r="B1011" s="1">
        <f t="shared" si="80"/>
        <v>38023</v>
      </c>
      <c r="C1011" s="2">
        <f t="shared" si="81"/>
        <v>3.25</v>
      </c>
      <c r="D1011" s="2">
        <f t="shared" si="82"/>
        <v>3934.0499999999943</v>
      </c>
      <c r="E1011" s="2">
        <f t="shared" si="78"/>
        <v>5.0999999999999996</v>
      </c>
      <c r="F1011" s="2">
        <f t="shared" si="79"/>
        <v>-7.85</v>
      </c>
    </row>
    <row r="1012" spans="1:6" x14ac:dyDescent="0.25">
      <c r="A1012" t="s">
        <v>1001</v>
      </c>
      <c r="B1012" s="1">
        <f t="shared" si="80"/>
        <v>38026</v>
      </c>
      <c r="C1012" s="2">
        <f t="shared" si="81"/>
        <v>5.15</v>
      </c>
      <c r="D1012" s="2">
        <f t="shared" si="82"/>
        <v>3939.1999999999944</v>
      </c>
      <c r="E1012" s="2">
        <f t="shared" si="78"/>
        <v>6.6</v>
      </c>
      <c r="F1012" s="2">
        <f t="shared" si="79"/>
        <v>0</v>
      </c>
    </row>
    <row r="1013" spans="1:6" x14ac:dyDescent="0.25">
      <c r="A1013" t="s">
        <v>1002</v>
      </c>
      <c r="B1013" s="1">
        <f t="shared" si="80"/>
        <v>38027</v>
      </c>
      <c r="C1013" s="2">
        <f t="shared" si="81"/>
        <v>6.85</v>
      </c>
      <c r="D1013" s="2">
        <f t="shared" si="82"/>
        <v>3946.0499999999943</v>
      </c>
      <c r="E1013" s="2">
        <f t="shared" si="78"/>
        <v>12.25</v>
      </c>
      <c r="F1013" s="2">
        <f t="shared" si="79"/>
        <v>-0.5</v>
      </c>
    </row>
    <row r="1014" spans="1:6" x14ac:dyDescent="0.25">
      <c r="A1014" t="s">
        <v>1003</v>
      </c>
      <c r="B1014" s="1">
        <f t="shared" si="80"/>
        <v>38028</v>
      </c>
      <c r="C1014" s="2">
        <f t="shared" si="81"/>
        <v>-2.65</v>
      </c>
      <c r="D1014" s="2">
        <f t="shared" si="82"/>
        <v>3943.3999999999942</v>
      </c>
      <c r="E1014" s="2">
        <f t="shared" si="78"/>
        <v>1</v>
      </c>
      <c r="F1014" s="2">
        <f t="shared" si="79"/>
        <v>-10</v>
      </c>
    </row>
    <row r="1015" spans="1:6" x14ac:dyDescent="0.25">
      <c r="A1015" t="s">
        <v>1004</v>
      </c>
      <c r="B1015" s="1">
        <f t="shared" si="80"/>
        <v>38029</v>
      </c>
      <c r="C1015" s="2">
        <f t="shared" si="81"/>
        <v>3.95</v>
      </c>
      <c r="D1015" s="2">
        <f t="shared" si="82"/>
        <v>3947.349999999994</v>
      </c>
      <c r="E1015" s="2">
        <f t="shared" si="78"/>
        <v>6.9</v>
      </c>
      <c r="F1015" s="2">
        <f t="shared" si="79"/>
        <v>-2.2000000000000002</v>
      </c>
    </row>
    <row r="1016" spans="1:6" x14ac:dyDescent="0.25">
      <c r="A1016" t="s">
        <v>1005</v>
      </c>
      <c r="B1016" s="1">
        <f t="shared" si="80"/>
        <v>38030</v>
      </c>
      <c r="C1016" s="2">
        <f t="shared" si="81"/>
        <v>-17.55</v>
      </c>
      <c r="D1016" s="2">
        <f t="shared" si="82"/>
        <v>3929.7999999999938</v>
      </c>
      <c r="E1016" s="2">
        <f t="shared" si="78"/>
        <v>1.55</v>
      </c>
      <c r="F1016" s="2">
        <f t="shared" si="79"/>
        <v>-20.95</v>
      </c>
    </row>
    <row r="1017" spans="1:6" x14ac:dyDescent="0.25">
      <c r="A1017" t="s">
        <v>1006</v>
      </c>
      <c r="B1017" s="1">
        <f t="shared" si="80"/>
        <v>38034</v>
      </c>
      <c r="C1017" s="2">
        <f t="shared" si="81"/>
        <v>2.65</v>
      </c>
      <c r="D1017" s="2">
        <f t="shared" si="82"/>
        <v>3932.4499999999939</v>
      </c>
      <c r="E1017" s="2">
        <f t="shared" si="78"/>
        <v>7.8</v>
      </c>
      <c r="F1017" s="2">
        <f t="shared" si="79"/>
        <v>-4.7</v>
      </c>
    </row>
    <row r="1018" spans="1:6" x14ac:dyDescent="0.25">
      <c r="A1018" t="s">
        <v>1007</v>
      </c>
      <c r="B1018" s="1">
        <f t="shared" si="80"/>
        <v>38035</v>
      </c>
      <c r="C1018" s="2">
        <f t="shared" si="81"/>
        <v>-13.85</v>
      </c>
      <c r="D1018" s="2">
        <f t="shared" si="82"/>
        <v>3918.599999999994</v>
      </c>
      <c r="E1018" s="2">
        <f t="shared" si="78"/>
        <v>3.75</v>
      </c>
      <c r="F1018" s="2">
        <f t="shared" si="79"/>
        <v>-13.9</v>
      </c>
    </row>
    <row r="1019" spans="1:6" x14ac:dyDescent="0.25">
      <c r="A1019" t="s">
        <v>1008</v>
      </c>
      <c r="B1019" s="1">
        <f t="shared" si="80"/>
        <v>38036</v>
      </c>
      <c r="C1019" s="2">
        <f t="shared" si="81"/>
        <v>15.1</v>
      </c>
      <c r="D1019" s="2">
        <f t="shared" si="82"/>
        <v>3933.6999999999939</v>
      </c>
      <c r="E1019" s="2">
        <f t="shared" si="78"/>
        <v>16.05</v>
      </c>
      <c r="F1019" s="2">
        <f t="shared" si="79"/>
        <v>-2.75</v>
      </c>
    </row>
    <row r="1020" spans="1:6" x14ac:dyDescent="0.25">
      <c r="A1020" t="s">
        <v>1009</v>
      </c>
      <c r="B1020" s="1">
        <f t="shared" si="80"/>
        <v>38037</v>
      </c>
      <c r="C1020" s="2">
        <f t="shared" si="81"/>
        <v>-8.5</v>
      </c>
      <c r="D1020" s="2">
        <f t="shared" si="82"/>
        <v>3925.1999999999939</v>
      </c>
      <c r="E1020" s="2">
        <f t="shared" si="78"/>
        <v>7.85</v>
      </c>
      <c r="F1020" s="2">
        <f t="shared" si="79"/>
        <v>-10.65</v>
      </c>
    </row>
    <row r="1021" spans="1:6" x14ac:dyDescent="0.25">
      <c r="A1021" t="s">
        <v>1010</v>
      </c>
      <c r="B1021" s="1">
        <f t="shared" si="80"/>
        <v>38040</v>
      </c>
      <c r="C1021" s="2">
        <f t="shared" si="81"/>
        <v>11.35</v>
      </c>
      <c r="D1021" s="2">
        <f t="shared" si="82"/>
        <v>3936.5499999999938</v>
      </c>
      <c r="E1021" s="2">
        <f t="shared" si="78"/>
        <v>19</v>
      </c>
      <c r="F1021" s="2">
        <f t="shared" si="79"/>
        <v>-0.5</v>
      </c>
    </row>
    <row r="1022" spans="1:6" x14ac:dyDescent="0.25">
      <c r="A1022" t="s">
        <v>1011</v>
      </c>
      <c r="B1022" s="1">
        <f t="shared" si="80"/>
        <v>38041</v>
      </c>
      <c r="C1022" s="2">
        <f t="shared" si="81"/>
        <v>-1.05</v>
      </c>
      <c r="D1022" s="2">
        <f t="shared" si="82"/>
        <v>3935.4999999999936</v>
      </c>
      <c r="E1022" s="2">
        <f t="shared" si="78"/>
        <v>4.4000000000000004</v>
      </c>
      <c r="F1022" s="2">
        <f t="shared" si="79"/>
        <v>-3</v>
      </c>
    </row>
    <row r="1023" spans="1:6" x14ac:dyDescent="0.25">
      <c r="A1023" t="s">
        <v>1012</v>
      </c>
      <c r="B1023" s="1">
        <f t="shared" si="80"/>
        <v>38042</v>
      </c>
      <c r="C1023" s="2">
        <f t="shared" si="81"/>
        <v>-3.9</v>
      </c>
      <c r="D1023" s="2">
        <f t="shared" si="82"/>
        <v>3931.5999999999935</v>
      </c>
      <c r="E1023" s="2">
        <f t="shared" si="78"/>
        <v>0.75</v>
      </c>
      <c r="F1023" s="2">
        <f t="shared" si="79"/>
        <v>-9.4499999999999993</v>
      </c>
    </row>
    <row r="1024" spans="1:6" x14ac:dyDescent="0.25">
      <c r="A1024" t="s">
        <v>1013</v>
      </c>
      <c r="B1024" s="1">
        <f t="shared" si="80"/>
        <v>38043</v>
      </c>
      <c r="C1024" s="2">
        <f t="shared" si="81"/>
        <v>5.85</v>
      </c>
      <c r="D1024" s="2">
        <f t="shared" si="82"/>
        <v>3937.4499999999935</v>
      </c>
      <c r="E1024" s="2">
        <f t="shared" si="78"/>
        <v>8.5500000000000007</v>
      </c>
      <c r="F1024" s="2">
        <f t="shared" si="79"/>
        <v>-6.5</v>
      </c>
    </row>
    <row r="1025" spans="1:6" x14ac:dyDescent="0.25">
      <c r="A1025" t="s">
        <v>1014</v>
      </c>
      <c r="B1025" s="1">
        <f t="shared" si="80"/>
        <v>38044</v>
      </c>
      <c r="C1025" s="2">
        <f t="shared" si="81"/>
        <v>-8.85</v>
      </c>
      <c r="D1025" s="2">
        <f t="shared" si="82"/>
        <v>3928.5999999999935</v>
      </c>
      <c r="E1025" s="2">
        <f t="shared" si="78"/>
        <v>0.5</v>
      </c>
      <c r="F1025" s="2">
        <f t="shared" si="79"/>
        <v>-18.7</v>
      </c>
    </row>
    <row r="1026" spans="1:6" x14ac:dyDescent="0.25">
      <c r="A1026" t="s">
        <v>1015</v>
      </c>
      <c r="B1026" s="1">
        <f t="shared" si="80"/>
        <v>38047</v>
      </c>
      <c r="C1026" s="2">
        <f t="shared" si="81"/>
        <v>3.8</v>
      </c>
      <c r="D1026" s="2">
        <f t="shared" si="82"/>
        <v>3932.3999999999937</v>
      </c>
      <c r="E1026" s="2">
        <f t="shared" si="78"/>
        <v>5.75</v>
      </c>
      <c r="F1026" s="2">
        <f t="shared" si="79"/>
        <v>-0.5</v>
      </c>
    </row>
    <row r="1027" spans="1:6" x14ac:dyDescent="0.25">
      <c r="A1027" t="s">
        <v>1016</v>
      </c>
      <c r="B1027" s="1">
        <f t="shared" si="80"/>
        <v>38048</v>
      </c>
      <c r="C1027" s="2">
        <f t="shared" si="81"/>
        <v>8.3000000000000007</v>
      </c>
      <c r="D1027" s="2">
        <f t="shared" si="82"/>
        <v>3940.6999999999939</v>
      </c>
      <c r="E1027" s="2">
        <f t="shared" si="78"/>
        <v>12.5</v>
      </c>
      <c r="F1027" s="2">
        <f t="shared" si="79"/>
        <v>-0.5</v>
      </c>
    </row>
    <row r="1028" spans="1:6" x14ac:dyDescent="0.25">
      <c r="A1028" t="s">
        <v>1017</v>
      </c>
      <c r="B1028" s="1">
        <f t="shared" si="80"/>
        <v>38049</v>
      </c>
      <c r="C1028" s="2">
        <f t="shared" si="81"/>
        <v>10.45</v>
      </c>
      <c r="D1028" s="2">
        <f t="shared" si="82"/>
        <v>3951.1499999999937</v>
      </c>
      <c r="E1028" s="2">
        <f t="shared" si="78"/>
        <v>10.45</v>
      </c>
      <c r="F1028" s="2">
        <f t="shared" si="79"/>
        <v>-1.1499999999999999</v>
      </c>
    </row>
    <row r="1029" spans="1:6" x14ac:dyDescent="0.25">
      <c r="A1029" t="s">
        <v>1018</v>
      </c>
      <c r="B1029" s="1">
        <f t="shared" si="80"/>
        <v>38050</v>
      </c>
      <c r="C1029" s="2">
        <f t="shared" si="81"/>
        <v>-0.2</v>
      </c>
      <c r="D1029" s="2">
        <f t="shared" si="82"/>
        <v>3950.9499999999939</v>
      </c>
      <c r="E1029" s="2">
        <f t="shared" si="78"/>
        <v>0</v>
      </c>
      <c r="F1029" s="2">
        <f t="shared" si="79"/>
        <v>-2.25</v>
      </c>
    </row>
    <row r="1030" spans="1:6" x14ac:dyDescent="0.25">
      <c r="A1030" t="s">
        <v>1019</v>
      </c>
      <c r="B1030" s="1">
        <f t="shared" si="80"/>
        <v>38051</v>
      </c>
      <c r="C1030" s="2">
        <f t="shared" si="81"/>
        <v>5.45</v>
      </c>
      <c r="D1030" s="2">
        <f t="shared" si="82"/>
        <v>3956.3999999999937</v>
      </c>
      <c r="E1030" s="2">
        <f t="shared" si="78"/>
        <v>10.85</v>
      </c>
      <c r="F1030" s="2">
        <f t="shared" si="79"/>
        <v>-0.25</v>
      </c>
    </row>
    <row r="1031" spans="1:6" x14ac:dyDescent="0.25">
      <c r="A1031" t="s">
        <v>1020</v>
      </c>
      <c r="B1031" s="1">
        <f t="shared" si="80"/>
        <v>38054</v>
      </c>
      <c r="C1031" s="2">
        <f t="shared" si="81"/>
        <v>6.05</v>
      </c>
      <c r="D1031" s="2">
        <f t="shared" si="82"/>
        <v>3962.4499999999939</v>
      </c>
      <c r="E1031" s="2">
        <f t="shared" si="78"/>
        <v>6.5</v>
      </c>
      <c r="F1031" s="2">
        <f t="shared" si="79"/>
        <v>-0.75</v>
      </c>
    </row>
    <row r="1032" spans="1:6" x14ac:dyDescent="0.25">
      <c r="A1032" t="s">
        <v>1021</v>
      </c>
      <c r="B1032" s="1">
        <f t="shared" si="80"/>
        <v>38055</v>
      </c>
      <c r="C1032" s="2">
        <f t="shared" si="81"/>
        <v>-0.2</v>
      </c>
      <c r="D1032" s="2">
        <f t="shared" si="82"/>
        <v>3962.2499999999941</v>
      </c>
      <c r="E1032" s="2">
        <f t="shared" si="78"/>
        <v>9.15</v>
      </c>
      <c r="F1032" s="2">
        <f t="shared" si="79"/>
        <v>-0.85</v>
      </c>
    </row>
    <row r="1033" spans="1:6" x14ac:dyDescent="0.25">
      <c r="A1033" t="s">
        <v>1022</v>
      </c>
      <c r="B1033" s="1">
        <f t="shared" si="80"/>
        <v>38056</v>
      </c>
      <c r="C1033" s="2">
        <f t="shared" si="81"/>
        <v>21.7</v>
      </c>
      <c r="D1033" s="2">
        <f t="shared" si="82"/>
        <v>3983.9499999999939</v>
      </c>
      <c r="E1033" s="2">
        <f t="shared" si="78"/>
        <v>24.1</v>
      </c>
      <c r="F1033" s="2">
        <f t="shared" si="79"/>
        <v>-0.95</v>
      </c>
    </row>
    <row r="1034" spans="1:6" x14ac:dyDescent="0.25">
      <c r="A1034" t="s">
        <v>1023</v>
      </c>
      <c r="B1034" s="1">
        <f t="shared" si="80"/>
        <v>38057</v>
      </c>
      <c r="C1034" s="2">
        <f t="shared" si="81"/>
        <v>13.55</v>
      </c>
      <c r="D1034" s="2">
        <f t="shared" si="82"/>
        <v>3997.4999999999941</v>
      </c>
      <c r="E1034" s="2">
        <f t="shared" si="78"/>
        <v>13.55</v>
      </c>
      <c r="F1034" s="2">
        <f t="shared" si="79"/>
        <v>-0.85</v>
      </c>
    </row>
    <row r="1035" spans="1:6" x14ac:dyDescent="0.25">
      <c r="A1035" t="s">
        <v>1024</v>
      </c>
      <c r="B1035" s="1">
        <f t="shared" si="80"/>
        <v>38058</v>
      </c>
      <c r="C1035" s="2">
        <f t="shared" si="81"/>
        <v>-5.25</v>
      </c>
      <c r="D1035" s="2">
        <f t="shared" si="82"/>
        <v>3992.2499999999941</v>
      </c>
      <c r="E1035" s="2">
        <f t="shared" si="78"/>
        <v>4.0999999999999996</v>
      </c>
      <c r="F1035" s="2">
        <f t="shared" si="79"/>
        <v>-9</v>
      </c>
    </row>
    <row r="1036" spans="1:6" x14ac:dyDescent="0.25">
      <c r="A1036" t="s">
        <v>1025</v>
      </c>
      <c r="B1036" s="1">
        <f t="shared" si="80"/>
        <v>38061</v>
      </c>
      <c r="C1036" s="2">
        <f t="shared" si="81"/>
        <v>-14.1</v>
      </c>
      <c r="D1036" s="2">
        <f t="shared" si="82"/>
        <v>3978.1499999999942</v>
      </c>
      <c r="E1036" s="2">
        <f t="shared" ref="E1036:E1099" si="83">VALUE(MID($A1036,46,7))</f>
        <v>1.25</v>
      </c>
      <c r="F1036" s="2">
        <f t="shared" ref="F1036:F1099" si="84">VALUE(MID($A1036,55,8))</f>
        <v>-15.25</v>
      </c>
    </row>
    <row r="1037" spans="1:6" x14ac:dyDescent="0.25">
      <c r="A1037" t="s">
        <v>1026</v>
      </c>
      <c r="B1037" s="1">
        <f t="shared" si="80"/>
        <v>38062</v>
      </c>
      <c r="C1037" s="2">
        <f t="shared" si="81"/>
        <v>12.2</v>
      </c>
      <c r="D1037" s="2">
        <f t="shared" si="82"/>
        <v>3990.349999999994</v>
      </c>
      <c r="E1037" s="2">
        <f t="shared" si="83"/>
        <v>12.2</v>
      </c>
      <c r="F1037" s="2">
        <f t="shared" si="84"/>
        <v>-3.75</v>
      </c>
    </row>
    <row r="1038" spans="1:6" x14ac:dyDescent="0.25">
      <c r="A1038" t="s">
        <v>1027</v>
      </c>
      <c r="B1038" s="1">
        <f t="shared" ref="B1038:B1101" si="85">VALUE(LEFT(A1038,10))</f>
        <v>38063</v>
      </c>
      <c r="C1038" s="2">
        <f t="shared" ref="C1038:C1101" si="86">VALUE(MID(A1038,15,7))</f>
        <v>12.65</v>
      </c>
      <c r="D1038" s="2">
        <f t="shared" ref="D1038:D1101" si="87">D1037+C1038</f>
        <v>4002.9999999999941</v>
      </c>
      <c r="E1038" s="2">
        <f t="shared" si="83"/>
        <v>17.8</v>
      </c>
      <c r="F1038" s="2">
        <f t="shared" si="84"/>
        <v>-1.75</v>
      </c>
    </row>
    <row r="1039" spans="1:6" x14ac:dyDescent="0.25">
      <c r="A1039" t="s">
        <v>1028</v>
      </c>
      <c r="B1039" s="1">
        <f t="shared" si="85"/>
        <v>38064</v>
      </c>
      <c r="C1039" s="2">
        <f t="shared" si="86"/>
        <v>-4.7</v>
      </c>
      <c r="D1039" s="2">
        <f t="shared" si="87"/>
        <v>3998.2999999999943</v>
      </c>
      <c r="E1039" s="2">
        <f t="shared" si="83"/>
        <v>1.3</v>
      </c>
      <c r="F1039" s="2">
        <f t="shared" si="84"/>
        <v>-17.600000000000001</v>
      </c>
    </row>
    <row r="1040" spans="1:6" x14ac:dyDescent="0.25">
      <c r="A1040" t="s">
        <v>1029</v>
      </c>
      <c r="B1040" s="1">
        <f t="shared" si="85"/>
        <v>38065</v>
      </c>
      <c r="C1040" s="2">
        <f t="shared" si="86"/>
        <v>9.9</v>
      </c>
      <c r="D1040" s="2">
        <f t="shared" si="87"/>
        <v>4008.1999999999944</v>
      </c>
      <c r="E1040" s="2">
        <f t="shared" si="83"/>
        <v>10.8</v>
      </c>
      <c r="F1040" s="2">
        <f t="shared" si="84"/>
        <v>-9.6999999999999993</v>
      </c>
    </row>
    <row r="1041" spans="1:6" x14ac:dyDescent="0.25">
      <c r="A1041" t="s">
        <v>1030</v>
      </c>
      <c r="B1041" s="1">
        <f t="shared" si="85"/>
        <v>38068</v>
      </c>
      <c r="C1041" s="2">
        <f t="shared" si="86"/>
        <v>-1.1000000000000001</v>
      </c>
      <c r="D1041" s="2">
        <f t="shared" si="87"/>
        <v>4007.0999999999945</v>
      </c>
      <c r="E1041" s="2">
        <f t="shared" si="83"/>
        <v>10.3</v>
      </c>
      <c r="F1041" s="2">
        <f t="shared" si="84"/>
        <v>-4.2</v>
      </c>
    </row>
    <row r="1042" spans="1:6" x14ac:dyDescent="0.25">
      <c r="A1042" t="s">
        <v>1031</v>
      </c>
      <c r="B1042" s="1">
        <f t="shared" si="85"/>
        <v>38069</v>
      </c>
      <c r="C1042" s="2">
        <f t="shared" si="86"/>
        <v>12.25</v>
      </c>
      <c r="D1042" s="2">
        <f t="shared" si="87"/>
        <v>4019.3499999999945</v>
      </c>
      <c r="E1042" s="2">
        <f t="shared" si="83"/>
        <v>12.25</v>
      </c>
      <c r="F1042" s="2">
        <f t="shared" si="84"/>
        <v>-0.5</v>
      </c>
    </row>
    <row r="1043" spans="1:6" x14ac:dyDescent="0.25">
      <c r="A1043" t="s">
        <v>1032</v>
      </c>
      <c r="B1043" s="1">
        <f t="shared" si="85"/>
        <v>38070</v>
      </c>
      <c r="C1043" s="2">
        <f t="shared" si="86"/>
        <v>8.1</v>
      </c>
      <c r="D1043" s="2">
        <f t="shared" si="87"/>
        <v>4027.4499999999944</v>
      </c>
      <c r="E1043" s="2">
        <f t="shared" si="83"/>
        <v>8.1</v>
      </c>
      <c r="F1043" s="2">
        <f t="shared" si="84"/>
        <v>-1.45</v>
      </c>
    </row>
    <row r="1044" spans="1:6" x14ac:dyDescent="0.25">
      <c r="A1044" t="s">
        <v>1033</v>
      </c>
      <c r="B1044" s="1">
        <f t="shared" si="85"/>
        <v>38071</v>
      </c>
      <c r="C1044" s="2">
        <f t="shared" si="86"/>
        <v>10.65</v>
      </c>
      <c r="D1044" s="2">
        <f t="shared" si="87"/>
        <v>4038.0999999999945</v>
      </c>
      <c r="E1044" s="2">
        <f t="shared" si="83"/>
        <v>14.3</v>
      </c>
      <c r="F1044" s="2">
        <f t="shared" si="84"/>
        <v>-2.7</v>
      </c>
    </row>
    <row r="1045" spans="1:6" x14ac:dyDescent="0.25">
      <c r="A1045" t="s">
        <v>1034</v>
      </c>
      <c r="B1045" s="1">
        <f t="shared" si="85"/>
        <v>38072</v>
      </c>
      <c r="C1045" s="2">
        <f t="shared" si="86"/>
        <v>-6.05</v>
      </c>
      <c r="D1045" s="2">
        <f t="shared" si="87"/>
        <v>4032.0499999999943</v>
      </c>
      <c r="E1045" s="2">
        <f t="shared" si="83"/>
        <v>4.3</v>
      </c>
      <c r="F1045" s="2">
        <f t="shared" si="84"/>
        <v>-4.7</v>
      </c>
    </row>
    <row r="1046" spans="1:6" x14ac:dyDescent="0.25">
      <c r="A1046" t="s">
        <v>1035</v>
      </c>
      <c r="B1046" s="1">
        <f t="shared" si="85"/>
        <v>38075</v>
      </c>
      <c r="C1046" s="2">
        <f t="shared" si="86"/>
        <v>14.35</v>
      </c>
      <c r="D1046" s="2">
        <f t="shared" si="87"/>
        <v>4046.3999999999942</v>
      </c>
      <c r="E1046" s="2">
        <f t="shared" si="83"/>
        <v>20</v>
      </c>
      <c r="F1046" s="2">
        <f t="shared" si="84"/>
        <v>-0.5</v>
      </c>
    </row>
    <row r="1047" spans="1:6" x14ac:dyDescent="0.25">
      <c r="A1047" t="s">
        <v>1036</v>
      </c>
      <c r="B1047" s="1">
        <f t="shared" si="85"/>
        <v>38076</v>
      </c>
      <c r="C1047" s="2">
        <f t="shared" si="86"/>
        <v>0.35</v>
      </c>
      <c r="D1047" s="2">
        <f t="shared" si="87"/>
        <v>4046.7499999999941</v>
      </c>
      <c r="E1047" s="2">
        <f t="shared" si="83"/>
        <v>8.6999999999999993</v>
      </c>
      <c r="F1047" s="2">
        <f t="shared" si="84"/>
        <v>-1</v>
      </c>
    </row>
    <row r="1048" spans="1:6" x14ac:dyDescent="0.25">
      <c r="A1048" t="s">
        <v>1037</v>
      </c>
      <c r="B1048" s="1">
        <f t="shared" si="85"/>
        <v>38077</v>
      </c>
      <c r="C1048" s="2">
        <f t="shared" si="86"/>
        <v>0.6</v>
      </c>
      <c r="D1048" s="2">
        <f t="shared" si="87"/>
        <v>4047.349999999994</v>
      </c>
      <c r="E1048" s="2">
        <f t="shared" si="83"/>
        <v>5.8</v>
      </c>
      <c r="F1048" s="2">
        <f t="shared" si="84"/>
        <v>-4.25</v>
      </c>
    </row>
    <row r="1049" spans="1:6" x14ac:dyDescent="0.25">
      <c r="A1049" t="s">
        <v>1038</v>
      </c>
      <c r="B1049" s="1">
        <f t="shared" si="85"/>
        <v>38078</v>
      </c>
      <c r="C1049" s="2">
        <f t="shared" si="86"/>
        <v>-0.7</v>
      </c>
      <c r="D1049" s="2">
        <f t="shared" si="87"/>
        <v>4046.6499999999942</v>
      </c>
      <c r="E1049" s="2">
        <f t="shared" si="83"/>
        <v>2.75</v>
      </c>
      <c r="F1049" s="2">
        <f t="shared" si="84"/>
        <v>-3.75</v>
      </c>
    </row>
    <row r="1050" spans="1:6" x14ac:dyDescent="0.25">
      <c r="A1050" t="s">
        <v>1039</v>
      </c>
      <c r="B1050" s="1">
        <f t="shared" si="85"/>
        <v>38079</v>
      </c>
      <c r="C1050" s="2">
        <f t="shared" si="86"/>
        <v>-6.05</v>
      </c>
      <c r="D1050" s="2">
        <f t="shared" si="87"/>
        <v>4040.599999999994</v>
      </c>
      <c r="E1050" s="2">
        <f t="shared" si="83"/>
        <v>13</v>
      </c>
      <c r="F1050" s="2">
        <f t="shared" si="84"/>
        <v>-5.35</v>
      </c>
    </row>
    <row r="1051" spans="1:6" x14ac:dyDescent="0.25">
      <c r="A1051" t="s">
        <v>1040</v>
      </c>
      <c r="B1051" s="1">
        <f t="shared" si="85"/>
        <v>38082</v>
      </c>
      <c r="C1051" s="2">
        <f t="shared" si="86"/>
        <v>2.5499999999999998</v>
      </c>
      <c r="D1051" s="2">
        <f t="shared" si="87"/>
        <v>4043.1499999999942</v>
      </c>
      <c r="E1051" s="2">
        <f t="shared" si="83"/>
        <v>3.25</v>
      </c>
      <c r="F1051" s="2">
        <f t="shared" si="84"/>
        <v>0</v>
      </c>
    </row>
    <row r="1052" spans="1:6" x14ac:dyDescent="0.25">
      <c r="A1052" t="s">
        <v>1041</v>
      </c>
      <c r="B1052" s="1">
        <f t="shared" si="85"/>
        <v>38083</v>
      </c>
      <c r="C1052" s="2">
        <f t="shared" si="86"/>
        <v>-5.05</v>
      </c>
      <c r="D1052" s="2">
        <f t="shared" si="87"/>
        <v>4038.099999999994</v>
      </c>
      <c r="E1052" s="2">
        <f t="shared" si="83"/>
        <v>0.8</v>
      </c>
      <c r="F1052" s="2">
        <f t="shared" si="84"/>
        <v>-7.2</v>
      </c>
    </row>
    <row r="1053" spans="1:6" x14ac:dyDescent="0.25">
      <c r="A1053" t="s">
        <v>1042</v>
      </c>
      <c r="B1053" s="1">
        <f t="shared" si="85"/>
        <v>38084</v>
      </c>
      <c r="C1053" s="2">
        <f t="shared" si="86"/>
        <v>-1.55</v>
      </c>
      <c r="D1053" s="2">
        <f t="shared" si="87"/>
        <v>4036.5499999999938</v>
      </c>
      <c r="E1053" s="2">
        <f t="shared" si="83"/>
        <v>12.3</v>
      </c>
      <c r="F1053" s="2">
        <f t="shared" si="84"/>
        <v>-3.2</v>
      </c>
    </row>
    <row r="1054" spans="1:6" x14ac:dyDescent="0.25">
      <c r="A1054" t="s">
        <v>1043</v>
      </c>
      <c r="B1054" s="1">
        <f t="shared" si="85"/>
        <v>38085</v>
      </c>
      <c r="C1054" s="2">
        <f t="shared" si="86"/>
        <v>13.7</v>
      </c>
      <c r="D1054" s="2">
        <f t="shared" si="87"/>
        <v>4050.2499999999936</v>
      </c>
      <c r="E1054" s="2">
        <f t="shared" si="83"/>
        <v>22.85</v>
      </c>
      <c r="F1054" s="2">
        <f t="shared" si="84"/>
        <v>0</v>
      </c>
    </row>
    <row r="1055" spans="1:6" x14ac:dyDescent="0.25">
      <c r="A1055" t="s">
        <v>1044</v>
      </c>
      <c r="B1055" s="1">
        <f t="shared" si="85"/>
        <v>38089</v>
      </c>
      <c r="C1055" s="2">
        <f t="shared" si="86"/>
        <v>1.85</v>
      </c>
      <c r="D1055" s="2">
        <f t="shared" si="87"/>
        <v>4052.0999999999935</v>
      </c>
      <c r="E1055" s="2">
        <f t="shared" si="83"/>
        <v>6</v>
      </c>
      <c r="F1055" s="2">
        <f t="shared" si="84"/>
        <v>-4</v>
      </c>
    </row>
    <row r="1056" spans="1:6" x14ac:dyDescent="0.25">
      <c r="A1056" t="s">
        <v>1045</v>
      </c>
      <c r="B1056" s="1">
        <f t="shared" si="85"/>
        <v>38090</v>
      </c>
      <c r="C1056" s="2">
        <f t="shared" si="86"/>
        <v>30.65</v>
      </c>
      <c r="D1056" s="2">
        <f t="shared" si="87"/>
        <v>4082.7499999999936</v>
      </c>
      <c r="E1056" s="2">
        <f t="shared" si="83"/>
        <v>35.549999999999997</v>
      </c>
      <c r="F1056" s="2">
        <f t="shared" si="84"/>
        <v>-0.45</v>
      </c>
    </row>
    <row r="1057" spans="1:6" x14ac:dyDescent="0.25">
      <c r="A1057" t="s">
        <v>1046</v>
      </c>
      <c r="B1057" s="1">
        <f t="shared" si="85"/>
        <v>38091</v>
      </c>
      <c r="C1057" s="2">
        <f t="shared" si="86"/>
        <v>0.5</v>
      </c>
      <c r="D1057" s="2">
        <f t="shared" si="87"/>
        <v>4083.2499999999936</v>
      </c>
      <c r="E1057" s="2">
        <f t="shared" si="83"/>
        <v>7.85</v>
      </c>
      <c r="F1057" s="2">
        <f t="shared" si="84"/>
        <v>-0.65</v>
      </c>
    </row>
    <row r="1058" spans="1:6" x14ac:dyDescent="0.25">
      <c r="A1058" t="s">
        <v>1047</v>
      </c>
      <c r="B1058" s="1">
        <f t="shared" si="85"/>
        <v>38092</v>
      </c>
      <c r="C1058" s="2">
        <f t="shared" si="86"/>
        <v>-2.5499999999999998</v>
      </c>
      <c r="D1058" s="2">
        <f t="shared" si="87"/>
        <v>4080.6999999999935</v>
      </c>
      <c r="E1058" s="2">
        <f t="shared" si="83"/>
        <v>14.85</v>
      </c>
      <c r="F1058" s="2">
        <f t="shared" si="84"/>
        <v>-8.25</v>
      </c>
    </row>
    <row r="1059" spans="1:6" x14ac:dyDescent="0.25">
      <c r="A1059" t="s">
        <v>1048</v>
      </c>
      <c r="B1059" s="1">
        <f t="shared" si="85"/>
        <v>38093</v>
      </c>
      <c r="C1059" s="2">
        <f t="shared" si="86"/>
        <v>-4.1500000000000004</v>
      </c>
      <c r="D1059" s="2">
        <f t="shared" si="87"/>
        <v>4076.5499999999934</v>
      </c>
      <c r="E1059" s="2">
        <f t="shared" si="83"/>
        <v>3</v>
      </c>
      <c r="F1059" s="2">
        <f t="shared" si="84"/>
        <v>-4.2</v>
      </c>
    </row>
    <row r="1060" spans="1:6" x14ac:dyDescent="0.25">
      <c r="A1060" t="s">
        <v>1049</v>
      </c>
      <c r="B1060" s="1">
        <f t="shared" si="85"/>
        <v>38096</v>
      </c>
      <c r="C1060" s="2">
        <f t="shared" si="86"/>
        <v>1.8</v>
      </c>
      <c r="D1060" s="2">
        <f t="shared" si="87"/>
        <v>4078.3499999999935</v>
      </c>
      <c r="E1060" s="2">
        <f t="shared" si="83"/>
        <v>2.75</v>
      </c>
      <c r="F1060" s="2">
        <f t="shared" si="84"/>
        <v>-4</v>
      </c>
    </row>
    <row r="1061" spans="1:6" x14ac:dyDescent="0.25">
      <c r="A1061" t="s">
        <v>1050</v>
      </c>
      <c r="B1061" s="1">
        <f t="shared" si="85"/>
        <v>38097</v>
      </c>
      <c r="C1061" s="2">
        <f t="shared" si="86"/>
        <v>37.85</v>
      </c>
      <c r="D1061" s="2">
        <f t="shared" si="87"/>
        <v>4116.1999999999935</v>
      </c>
      <c r="E1061" s="2">
        <f t="shared" si="83"/>
        <v>37.85</v>
      </c>
      <c r="F1061" s="2">
        <f t="shared" si="84"/>
        <v>-2.25</v>
      </c>
    </row>
    <row r="1062" spans="1:6" x14ac:dyDescent="0.25">
      <c r="A1062" t="s">
        <v>1051</v>
      </c>
      <c r="B1062" s="1">
        <f t="shared" si="85"/>
        <v>38098</v>
      </c>
      <c r="C1062" s="2">
        <f t="shared" si="86"/>
        <v>8.35</v>
      </c>
      <c r="D1062" s="2">
        <f t="shared" si="87"/>
        <v>4124.5499999999938</v>
      </c>
      <c r="E1062" s="2">
        <f t="shared" si="83"/>
        <v>13.75</v>
      </c>
      <c r="F1062" s="2">
        <f t="shared" si="84"/>
        <v>-1.2</v>
      </c>
    </row>
    <row r="1063" spans="1:6" x14ac:dyDescent="0.25">
      <c r="A1063" t="s">
        <v>1052</v>
      </c>
      <c r="B1063" s="1">
        <f t="shared" si="85"/>
        <v>38099</v>
      </c>
      <c r="C1063" s="2">
        <f t="shared" si="86"/>
        <v>24.7</v>
      </c>
      <c r="D1063" s="2">
        <f t="shared" si="87"/>
        <v>4149.2499999999936</v>
      </c>
      <c r="E1063" s="2">
        <f t="shared" si="83"/>
        <v>35.700000000000003</v>
      </c>
      <c r="F1063" s="2">
        <f t="shared" si="84"/>
        <v>-0.75</v>
      </c>
    </row>
    <row r="1064" spans="1:6" x14ac:dyDescent="0.25">
      <c r="A1064" t="s">
        <v>1053</v>
      </c>
      <c r="B1064" s="1">
        <f t="shared" si="85"/>
        <v>38100</v>
      </c>
      <c r="C1064" s="2">
        <f t="shared" si="86"/>
        <v>-2.75</v>
      </c>
      <c r="D1064" s="2">
        <f t="shared" si="87"/>
        <v>4146.4999999999936</v>
      </c>
      <c r="E1064" s="2">
        <f t="shared" si="83"/>
        <v>3.8</v>
      </c>
      <c r="F1064" s="2">
        <f t="shared" si="84"/>
        <v>-5.0999999999999996</v>
      </c>
    </row>
    <row r="1065" spans="1:6" x14ac:dyDescent="0.25">
      <c r="A1065" t="s">
        <v>1054</v>
      </c>
      <c r="B1065" s="1">
        <f t="shared" si="85"/>
        <v>38103</v>
      </c>
      <c r="C1065" s="2">
        <f t="shared" si="86"/>
        <v>-6.4</v>
      </c>
      <c r="D1065" s="2">
        <f t="shared" si="87"/>
        <v>4140.099999999994</v>
      </c>
      <c r="E1065" s="2">
        <f t="shared" si="83"/>
        <v>0.25</v>
      </c>
      <c r="F1065" s="2">
        <f t="shared" si="84"/>
        <v>-8.1999999999999993</v>
      </c>
    </row>
    <row r="1066" spans="1:6" x14ac:dyDescent="0.25">
      <c r="A1066" t="s">
        <v>1055</v>
      </c>
      <c r="B1066" s="1">
        <f t="shared" si="85"/>
        <v>38104</v>
      </c>
      <c r="C1066" s="2">
        <f t="shared" si="86"/>
        <v>-7.4</v>
      </c>
      <c r="D1066" s="2">
        <f t="shared" si="87"/>
        <v>4132.6999999999944</v>
      </c>
      <c r="E1066" s="2">
        <f t="shared" si="83"/>
        <v>0</v>
      </c>
      <c r="F1066" s="2">
        <f t="shared" si="84"/>
        <v>-9.75</v>
      </c>
    </row>
    <row r="1067" spans="1:6" x14ac:dyDescent="0.25">
      <c r="A1067" t="s">
        <v>1056</v>
      </c>
      <c r="B1067" s="1">
        <f t="shared" si="85"/>
        <v>38105</v>
      </c>
      <c r="C1067" s="2">
        <f t="shared" si="86"/>
        <v>16.149999999999999</v>
      </c>
      <c r="D1067" s="2">
        <f t="shared" si="87"/>
        <v>4148.849999999994</v>
      </c>
      <c r="E1067" s="2">
        <f t="shared" si="83"/>
        <v>18.3</v>
      </c>
      <c r="F1067" s="2">
        <f t="shared" si="84"/>
        <v>-4.7</v>
      </c>
    </row>
    <row r="1068" spans="1:6" x14ac:dyDescent="0.25">
      <c r="A1068" t="s">
        <v>1057</v>
      </c>
      <c r="B1068" s="1">
        <f t="shared" si="85"/>
        <v>38106</v>
      </c>
      <c r="C1068" s="2">
        <f t="shared" si="86"/>
        <v>5.75</v>
      </c>
      <c r="D1068" s="2">
        <f t="shared" si="87"/>
        <v>4154.599999999994</v>
      </c>
      <c r="E1068" s="2">
        <f t="shared" si="83"/>
        <v>14.2</v>
      </c>
      <c r="F1068" s="2">
        <f t="shared" si="84"/>
        <v>-6.5</v>
      </c>
    </row>
    <row r="1069" spans="1:6" x14ac:dyDescent="0.25">
      <c r="A1069" t="s">
        <v>1058</v>
      </c>
      <c r="B1069" s="1">
        <f t="shared" si="85"/>
        <v>38107</v>
      </c>
      <c r="C1069" s="2">
        <f t="shared" si="86"/>
        <v>12.95</v>
      </c>
      <c r="D1069" s="2">
        <f t="shared" si="87"/>
        <v>4167.5499999999938</v>
      </c>
      <c r="E1069" s="2">
        <f t="shared" si="83"/>
        <v>13.35</v>
      </c>
      <c r="F1069" s="2">
        <f t="shared" si="84"/>
        <v>-3.75</v>
      </c>
    </row>
    <row r="1070" spans="1:6" x14ac:dyDescent="0.25">
      <c r="A1070" t="s">
        <v>1059</v>
      </c>
      <c r="B1070" s="1">
        <f t="shared" si="85"/>
        <v>38110</v>
      </c>
      <c r="C1070" s="2">
        <f t="shared" si="86"/>
        <v>-7.65</v>
      </c>
      <c r="D1070" s="2">
        <f t="shared" si="87"/>
        <v>4159.8999999999942</v>
      </c>
      <c r="E1070" s="2">
        <f t="shared" si="83"/>
        <v>2</v>
      </c>
      <c r="F1070" s="2">
        <f t="shared" si="84"/>
        <v>-7.95</v>
      </c>
    </row>
    <row r="1071" spans="1:6" x14ac:dyDescent="0.25">
      <c r="A1071" t="s">
        <v>1060</v>
      </c>
      <c r="B1071" s="1">
        <f t="shared" si="85"/>
        <v>38111</v>
      </c>
      <c r="C1071" s="2">
        <f t="shared" si="86"/>
        <v>10</v>
      </c>
      <c r="D1071" s="2">
        <f t="shared" si="87"/>
        <v>4169.8999999999942</v>
      </c>
      <c r="E1071" s="2">
        <f t="shared" si="83"/>
        <v>10</v>
      </c>
      <c r="F1071" s="2">
        <f t="shared" si="84"/>
        <v>-0.75</v>
      </c>
    </row>
    <row r="1072" spans="1:6" x14ac:dyDescent="0.25">
      <c r="A1072" t="s">
        <v>1061</v>
      </c>
      <c r="B1072" s="1">
        <f t="shared" si="85"/>
        <v>38112</v>
      </c>
      <c r="C1072" s="2">
        <f t="shared" si="86"/>
        <v>-4.4000000000000004</v>
      </c>
      <c r="D1072" s="2">
        <f t="shared" si="87"/>
        <v>4165.4999999999945</v>
      </c>
      <c r="E1072" s="2">
        <f t="shared" si="83"/>
        <v>1.5</v>
      </c>
      <c r="F1072" s="2">
        <f t="shared" si="84"/>
        <v>-5.5</v>
      </c>
    </row>
    <row r="1073" spans="1:6" x14ac:dyDescent="0.25">
      <c r="A1073" t="s">
        <v>1062</v>
      </c>
      <c r="B1073" s="1">
        <f t="shared" si="85"/>
        <v>38113</v>
      </c>
      <c r="C1073" s="2">
        <f t="shared" si="86"/>
        <v>-14.1</v>
      </c>
      <c r="D1073" s="2">
        <f t="shared" si="87"/>
        <v>4151.3999999999942</v>
      </c>
      <c r="E1073" s="2">
        <f t="shared" si="83"/>
        <v>4.3</v>
      </c>
      <c r="F1073" s="2">
        <f t="shared" si="84"/>
        <v>-17.2</v>
      </c>
    </row>
    <row r="1074" spans="1:6" x14ac:dyDescent="0.25">
      <c r="A1074" t="s">
        <v>1063</v>
      </c>
      <c r="B1074" s="1">
        <f t="shared" si="85"/>
        <v>38114</v>
      </c>
      <c r="C1074" s="2">
        <f t="shared" si="86"/>
        <v>11.95</v>
      </c>
      <c r="D1074" s="2">
        <f t="shared" si="87"/>
        <v>4163.349999999994</v>
      </c>
      <c r="E1074" s="2">
        <f t="shared" si="83"/>
        <v>12.4</v>
      </c>
      <c r="F1074" s="2">
        <f t="shared" si="84"/>
        <v>0</v>
      </c>
    </row>
    <row r="1075" spans="1:6" x14ac:dyDescent="0.25">
      <c r="A1075" t="s">
        <v>1064</v>
      </c>
      <c r="B1075" s="1">
        <f t="shared" si="85"/>
        <v>38117</v>
      </c>
      <c r="C1075" s="2">
        <f t="shared" si="86"/>
        <v>-8.8000000000000007</v>
      </c>
      <c r="D1075" s="2">
        <f t="shared" si="87"/>
        <v>4154.5499999999938</v>
      </c>
      <c r="E1075" s="2">
        <f t="shared" si="83"/>
        <v>6.3</v>
      </c>
      <c r="F1075" s="2">
        <f t="shared" si="84"/>
        <v>-12.2</v>
      </c>
    </row>
    <row r="1076" spans="1:6" x14ac:dyDescent="0.25">
      <c r="A1076" t="s">
        <v>1065</v>
      </c>
      <c r="B1076" s="1">
        <f t="shared" si="85"/>
        <v>38118</v>
      </c>
      <c r="C1076" s="2">
        <f t="shared" si="86"/>
        <v>-10.6</v>
      </c>
      <c r="D1076" s="2">
        <f t="shared" si="87"/>
        <v>4143.9499999999935</v>
      </c>
      <c r="E1076" s="2">
        <f t="shared" si="83"/>
        <v>0</v>
      </c>
      <c r="F1076" s="2">
        <f t="shared" si="84"/>
        <v>-10.75</v>
      </c>
    </row>
    <row r="1077" spans="1:6" x14ac:dyDescent="0.25">
      <c r="A1077" t="s">
        <v>1066</v>
      </c>
      <c r="B1077" s="1">
        <f t="shared" si="85"/>
        <v>38119</v>
      </c>
      <c r="C1077" s="2">
        <f t="shared" si="86"/>
        <v>-12.3</v>
      </c>
      <c r="D1077" s="2">
        <f t="shared" si="87"/>
        <v>4131.6499999999933</v>
      </c>
      <c r="E1077" s="2">
        <f t="shared" si="83"/>
        <v>7.05</v>
      </c>
      <c r="F1077" s="2">
        <f t="shared" si="84"/>
        <v>-11.95</v>
      </c>
    </row>
    <row r="1078" spans="1:6" x14ac:dyDescent="0.25">
      <c r="A1078" t="s">
        <v>1067</v>
      </c>
      <c r="B1078" s="1">
        <f t="shared" si="85"/>
        <v>38120</v>
      </c>
      <c r="C1078" s="2">
        <f t="shared" si="86"/>
        <v>4.1500000000000004</v>
      </c>
      <c r="D1078" s="2">
        <f t="shared" si="87"/>
        <v>4135.7999999999929</v>
      </c>
      <c r="E1078" s="2">
        <f t="shared" si="83"/>
        <v>13.8</v>
      </c>
      <c r="F1078" s="2">
        <f t="shared" si="84"/>
        <v>-5.25</v>
      </c>
    </row>
    <row r="1079" spans="1:6" x14ac:dyDescent="0.25">
      <c r="A1079" t="s">
        <v>1068</v>
      </c>
      <c r="B1079" s="1">
        <f t="shared" si="85"/>
        <v>38121</v>
      </c>
      <c r="C1079" s="2">
        <f t="shared" si="86"/>
        <v>3.6</v>
      </c>
      <c r="D1079" s="2">
        <f t="shared" si="87"/>
        <v>4139.3999999999933</v>
      </c>
      <c r="E1079" s="2">
        <f t="shared" si="83"/>
        <v>10.8</v>
      </c>
      <c r="F1079" s="2">
        <f t="shared" si="84"/>
        <v>-15.25</v>
      </c>
    </row>
    <row r="1080" spans="1:6" x14ac:dyDescent="0.25">
      <c r="A1080" t="s">
        <v>1069</v>
      </c>
      <c r="B1080" s="1">
        <f t="shared" si="85"/>
        <v>38124</v>
      </c>
      <c r="C1080" s="2">
        <f t="shared" si="86"/>
        <v>-0.7</v>
      </c>
      <c r="D1080" s="2">
        <f t="shared" si="87"/>
        <v>4138.6999999999935</v>
      </c>
      <c r="E1080" s="2">
        <f t="shared" si="83"/>
        <v>1.25</v>
      </c>
      <c r="F1080" s="2">
        <f t="shared" si="84"/>
        <v>-6</v>
      </c>
    </row>
    <row r="1081" spans="1:6" x14ac:dyDescent="0.25">
      <c r="A1081" t="s">
        <v>1070</v>
      </c>
      <c r="B1081" s="1">
        <f t="shared" si="85"/>
        <v>38125</v>
      </c>
      <c r="C1081" s="2">
        <f t="shared" si="86"/>
        <v>-7.15</v>
      </c>
      <c r="D1081" s="2">
        <f t="shared" si="87"/>
        <v>4131.5499999999938</v>
      </c>
      <c r="E1081" s="2">
        <f t="shared" si="83"/>
        <v>1.5</v>
      </c>
      <c r="F1081" s="2">
        <f t="shared" si="84"/>
        <v>-8.4499999999999993</v>
      </c>
    </row>
    <row r="1082" spans="1:6" x14ac:dyDescent="0.25">
      <c r="A1082" t="s">
        <v>1071</v>
      </c>
      <c r="B1082" s="1">
        <f t="shared" si="85"/>
        <v>38126</v>
      </c>
      <c r="C1082" s="2">
        <f t="shared" si="86"/>
        <v>-18.3</v>
      </c>
      <c r="D1082" s="2">
        <f t="shared" si="87"/>
        <v>4113.2499999999936</v>
      </c>
      <c r="E1082" s="2">
        <f t="shared" si="83"/>
        <v>0</v>
      </c>
      <c r="F1082" s="2">
        <f t="shared" si="84"/>
        <v>-21.2</v>
      </c>
    </row>
    <row r="1083" spans="1:6" x14ac:dyDescent="0.25">
      <c r="A1083" t="s">
        <v>1072</v>
      </c>
      <c r="B1083" s="1">
        <f t="shared" si="85"/>
        <v>38127</v>
      </c>
      <c r="C1083" s="2">
        <f t="shared" si="86"/>
        <v>-2.85</v>
      </c>
      <c r="D1083" s="2">
        <f t="shared" si="87"/>
        <v>4110.3999999999933</v>
      </c>
      <c r="E1083" s="2">
        <f t="shared" si="83"/>
        <v>6.05</v>
      </c>
      <c r="F1083" s="2">
        <f t="shared" si="84"/>
        <v>-8.25</v>
      </c>
    </row>
    <row r="1084" spans="1:6" x14ac:dyDescent="0.25">
      <c r="A1084" t="s">
        <v>1073</v>
      </c>
      <c r="B1084" s="1">
        <f t="shared" si="85"/>
        <v>38128</v>
      </c>
      <c r="C1084" s="2">
        <f t="shared" si="86"/>
        <v>6.75</v>
      </c>
      <c r="D1084" s="2">
        <f t="shared" si="87"/>
        <v>4117.1499999999933</v>
      </c>
      <c r="E1084" s="2">
        <f t="shared" si="83"/>
        <v>11.45</v>
      </c>
      <c r="F1084" s="2">
        <f t="shared" si="84"/>
        <v>-1.25</v>
      </c>
    </row>
    <row r="1085" spans="1:6" x14ac:dyDescent="0.25">
      <c r="A1085" t="s">
        <v>1074</v>
      </c>
      <c r="B1085" s="1">
        <f t="shared" si="85"/>
        <v>38131</v>
      </c>
      <c r="C1085" s="2">
        <f t="shared" si="86"/>
        <v>5.4</v>
      </c>
      <c r="D1085" s="2">
        <f t="shared" si="87"/>
        <v>4122.5499999999929</v>
      </c>
      <c r="E1085" s="2">
        <f t="shared" si="83"/>
        <v>15</v>
      </c>
      <c r="F1085" s="2">
        <f t="shared" si="84"/>
        <v>-6</v>
      </c>
    </row>
    <row r="1086" spans="1:6" x14ac:dyDescent="0.25">
      <c r="A1086" t="s">
        <v>1075</v>
      </c>
      <c r="B1086" s="1">
        <f t="shared" si="85"/>
        <v>38132</v>
      </c>
      <c r="C1086" s="2">
        <f t="shared" si="86"/>
        <v>28.7</v>
      </c>
      <c r="D1086" s="2">
        <f t="shared" si="87"/>
        <v>4151.2499999999927</v>
      </c>
      <c r="E1086" s="2">
        <f t="shared" si="83"/>
        <v>29.6</v>
      </c>
      <c r="F1086" s="2">
        <f t="shared" si="84"/>
        <v>-3.25</v>
      </c>
    </row>
    <row r="1087" spans="1:6" x14ac:dyDescent="0.25">
      <c r="A1087" t="s">
        <v>1076</v>
      </c>
      <c r="B1087" s="1">
        <f t="shared" si="85"/>
        <v>38133</v>
      </c>
      <c r="C1087" s="2">
        <f t="shared" si="86"/>
        <v>1.8</v>
      </c>
      <c r="D1087" s="2">
        <f t="shared" si="87"/>
        <v>4153.0499999999929</v>
      </c>
      <c r="E1087" s="2">
        <f t="shared" si="83"/>
        <v>8.15</v>
      </c>
      <c r="F1087" s="2">
        <f t="shared" si="84"/>
        <v>-0.95</v>
      </c>
    </row>
    <row r="1088" spans="1:6" x14ac:dyDescent="0.25">
      <c r="A1088" t="s">
        <v>1077</v>
      </c>
      <c r="B1088" s="1">
        <f t="shared" si="85"/>
        <v>38134</v>
      </c>
      <c r="C1088" s="2">
        <f t="shared" si="86"/>
        <v>-2.8</v>
      </c>
      <c r="D1088" s="2">
        <f t="shared" si="87"/>
        <v>4150.2499999999927</v>
      </c>
      <c r="E1088" s="2">
        <f t="shared" si="83"/>
        <v>0.85</v>
      </c>
      <c r="F1088" s="2">
        <f t="shared" si="84"/>
        <v>-7.95</v>
      </c>
    </row>
    <row r="1089" spans="1:6" x14ac:dyDescent="0.25">
      <c r="A1089" t="s">
        <v>1078</v>
      </c>
      <c r="B1089" s="1">
        <f t="shared" si="85"/>
        <v>38135</v>
      </c>
      <c r="C1089" s="2">
        <f t="shared" si="86"/>
        <v>0.85</v>
      </c>
      <c r="D1089" s="2">
        <f t="shared" si="87"/>
        <v>4151.0999999999931</v>
      </c>
      <c r="E1089" s="2">
        <f t="shared" si="83"/>
        <v>0.85</v>
      </c>
      <c r="F1089" s="2">
        <f t="shared" si="84"/>
        <v>0</v>
      </c>
    </row>
    <row r="1090" spans="1:6" x14ac:dyDescent="0.25">
      <c r="A1090" t="s">
        <v>1079</v>
      </c>
      <c r="B1090" s="1">
        <f t="shared" si="85"/>
        <v>38139</v>
      </c>
      <c r="C1090" s="2">
        <f t="shared" si="86"/>
        <v>-15.35</v>
      </c>
      <c r="D1090" s="2">
        <f t="shared" si="87"/>
        <v>4135.7499999999927</v>
      </c>
      <c r="E1090" s="2">
        <f t="shared" si="83"/>
        <v>3.75</v>
      </c>
      <c r="F1090" s="2">
        <f t="shared" si="84"/>
        <v>-16.45</v>
      </c>
    </row>
    <row r="1091" spans="1:6" x14ac:dyDescent="0.25">
      <c r="A1091" t="s">
        <v>1080</v>
      </c>
      <c r="B1091" s="1">
        <f t="shared" si="85"/>
        <v>38140</v>
      </c>
      <c r="C1091" s="2">
        <f t="shared" si="86"/>
        <v>0.9</v>
      </c>
      <c r="D1091" s="2">
        <f t="shared" si="87"/>
        <v>4136.6499999999924</v>
      </c>
      <c r="E1091" s="2">
        <f t="shared" si="83"/>
        <v>8.0500000000000007</v>
      </c>
      <c r="F1091" s="2">
        <f t="shared" si="84"/>
        <v>-0.5</v>
      </c>
    </row>
    <row r="1092" spans="1:6" x14ac:dyDescent="0.25">
      <c r="A1092" t="s">
        <v>1081</v>
      </c>
      <c r="B1092" s="1">
        <f t="shared" si="85"/>
        <v>38141</v>
      </c>
      <c r="C1092" s="2">
        <f t="shared" si="86"/>
        <v>-0.25</v>
      </c>
      <c r="D1092" s="2">
        <f t="shared" si="87"/>
        <v>4136.3999999999924</v>
      </c>
      <c r="E1092" s="2">
        <f t="shared" si="83"/>
        <v>2.2999999999999998</v>
      </c>
      <c r="F1092" s="2">
        <f t="shared" si="84"/>
        <v>-11.1</v>
      </c>
    </row>
    <row r="1093" spans="1:6" x14ac:dyDescent="0.25">
      <c r="A1093" t="s">
        <v>1082</v>
      </c>
      <c r="B1093" s="1">
        <f t="shared" si="85"/>
        <v>38142</v>
      </c>
      <c r="C1093" s="2">
        <f t="shared" si="86"/>
        <v>-11.8</v>
      </c>
      <c r="D1093" s="2">
        <f t="shared" si="87"/>
        <v>4124.5999999999922</v>
      </c>
      <c r="E1093" s="2">
        <f t="shared" si="83"/>
        <v>1.75</v>
      </c>
      <c r="F1093" s="2">
        <f t="shared" si="84"/>
        <v>-12.7</v>
      </c>
    </row>
    <row r="1094" spans="1:6" x14ac:dyDescent="0.25">
      <c r="A1094" t="s">
        <v>1083</v>
      </c>
      <c r="B1094" s="1">
        <f t="shared" si="85"/>
        <v>38145</v>
      </c>
      <c r="C1094" s="2">
        <f t="shared" si="86"/>
        <v>7.8</v>
      </c>
      <c r="D1094" s="2">
        <f t="shared" si="87"/>
        <v>4132.3999999999924</v>
      </c>
      <c r="E1094" s="2">
        <f t="shared" si="83"/>
        <v>8.25</v>
      </c>
      <c r="F1094" s="2">
        <f t="shared" si="84"/>
        <v>0</v>
      </c>
    </row>
    <row r="1095" spans="1:6" x14ac:dyDescent="0.25">
      <c r="A1095" t="s">
        <v>1084</v>
      </c>
      <c r="B1095" s="1">
        <f t="shared" si="85"/>
        <v>38146</v>
      </c>
      <c r="C1095" s="2">
        <f t="shared" si="86"/>
        <v>-2.15</v>
      </c>
      <c r="D1095" s="2">
        <f t="shared" si="87"/>
        <v>4130.2499999999927</v>
      </c>
      <c r="E1095" s="2">
        <f t="shared" si="83"/>
        <v>2.5499999999999998</v>
      </c>
      <c r="F1095" s="2">
        <f t="shared" si="84"/>
        <v>-2.4500000000000002</v>
      </c>
    </row>
    <row r="1096" spans="1:6" x14ac:dyDescent="0.25">
      <c r="A1096" t="s">
        <v>1085</v>
      </c>
      <c r="B1096" s="1">
        <f t="shared" si="85"/>
        <v>38147</v>
      </c>
      <c r="C1096" s="2">
        <f t="shared" si="86"/>
        <v>5.15</v>
      </c>
      <c r="D1096" s="2">
        <f t="shared" si="87"/>
        <v>4135.3999999999924</v>
      </c>
      <c r="E1096" s="2">
        <f t="shared" si="83"/>
        <v>5.8</v>
      </c>
      <c r="F1096" s="2">
        <f t="shared" si="84"/>
        <v>-5.2</v>
      </c>
    </row>
    <row r="1097" spans="1:6" x14ac:dyDescent="0.25">
      <c r="A1097" t="s">
        <v>1086</v>
      </c>
      <c r="B1097" s="1">
        <f t="shared" si="85"/>
        <v>38148</v>
      </c>
      <c r="C1097" s="2">
        <f t="shared" si="86"/>
        <v>-0.3</v>
      </c>
      <c r="D1097" s="2">
        <f t="shared" si="87"/>
        <v>4135.0999999999922</v>
      </c>
      <c r="E1097" s="2">
        <f t="shared" si="83"/>
        <v>5.6</v>
      </c>
      <c r="F1097" s="2">
        <f t="shared" si="84"/>
        <v>-3.5</v>
      </c>
    </row>
    <row r="1098" spans="1:6" x14ac:dyDescent="0.25">
      <c r="A1098" t="s">
        <v>1087</v>
      </c>
      <c r="B1098" s="1">
        <f t="shared" si="85"/>
        <v>38152</v>
      </c>
      <c r="C1098" s="2">
        <f t="shared" si="86"/>
        <v>11.1</v>
      </c>
      <c r="D1098" s="2">
        <f t="shared" si="87"/>
        <v>4146.1999999999925</v>
      </c>
      <c r="E1098" s="2">
        <f t="shared" si="83"/>
        <v>17.5</v>
      </c>
      <c r="F1098" s="2">
        <f t="shared" si="84"/>
        <v>-1</v>
      </c>
    </row>
    <row r="1099" spans="1:6" x14ac:dyDescent="0.25">
      <c r="A1099" t="s">
        <v>1088</v>
      </c>
      <c r="B1099" s="1">
        <f t="shared" si="85"/>
        <v>38153</v>
      </c>
      <c r="C1099" s="2">
        <f t="shared" si="86"/>
        <v>-2.8</v>
      </c>
      <c r="D1099" s="2">
        <f t="shared" si="87"/>
        <v>4143.3999999999924</v>
      </c>
      <c r="E1099" s="2">
        <f t="shared" si="83"/>
        <v>0</v>
      </c>
      <c r="F1099" s="2">
        <f t="shared" si="84"/>
        <v>-7.35</v>
      </c>
    </row>
    <row r="1100" spans="1:6" x14ac:dyDescent="0.25">
      <c r="A1100" t="s">
        <v>1089</v>
      </c>
      <c r="B1100" s="1">
        <f t="shared" si="85"/>
        <v>38154</v>
      </c>
      <c r="C1100" s="2">
        <f t="shared" si="86"/>
        <v>-4.5999999999999996</v>
      </c>
      <c r="D1100" s="2">
        <f t="shared" si="87"/>
        <v>4138.799999999992</v>
      </c>
      <c r="E1100" s="2">
        <f t="shared" ref="E1100:E1163" si="88">VALUE(MID($A1100,46,7))</f>
        <v>1.3</v>
      </c>
      <c r="F1100" s="2">
        <f t="shared" ref="F1100:F1163" si="89">VALUE(MID($A1100,55,8))</f>
        <v>-8.1999999999999993</v>
      </c>
    </row>
    <row r="1101" spans="1:6" x14ac:dyDescent="0.25">
      <c r="A1101" t="s">
        <v>1090</v>
      </c>
      <c r="B1101" s="1">
        <f t="shared" si="85"/>
        <v>38155</v>
      </c>
      <c r="C1101" s="2">
        <f t="shared" si="86"/>
        <v>-4.05</v>
      </c>
      <c r="D1101" s="2">
        <f t="shared" si="87"/>
        <v>4134.7499999999918</v>
      </c>
      <c r="E1101" s="2">
        <f t="shared" si="88"/>
        <v>8.3000000000000007</v>
      </c>
      <c r="F1101" s="2">
        <f t="shared" si="89"/>
        <v>-4.2</v>
      </c>
    </row>
    <row r="1102" spans="1:6" x14ac:dyDescent="0.25">
      <c r="A1102" t="s">
        <v>1091</v>
      </c>
      <c r="B1102" s="1">
        <f t="shared" ref="B1102:B1165" si="90">VALUE(LEFT(A1102,10))</f>
        <v>38156</v>
      </c>
      <c r="C1102" s="2">
        <f t="shared" ref="C1102:C1165" si="91">VALUE(MID(A1102,15,7))</f>
        <v>0.6</v>
      </c>
      <c r="D1102" s="2">
        <f t="shared" ref="D1102:D1165" si="92">D1101+C1102</f>
        <v>4135.3499999999922</v>
      </c>
      <c r="E1102" s="2">
        <f t="shared" si="88"/>
        <v>6.5</v>
      </c>
      <c r="F1102" s="2">
        <f t="shared" si="89"/>
        <v>-0.95</v>
      </c>
    </row>
    <row r="1103" spans="1:6" x14ac:dyDescent="0.25">
      <c r="A1103" t="s">
        <v>1092</v>
      </c>
      <c r="B1103" s="1">
        <f t="shared" si="90"/>
        <v>38159</v>
      </c>
      <c r="C1103" s="2">
        <f t="shared" si="91"/>
        <v>4.3</v>
      </c>
      <c r="D1103" s="2">
        <f t="shared" si="92"/>
        <v>4139.6499999999924</v>
      </c>
      <c r="E1103" s="2">
        <f t="shared" si="88"/>
        <v>5.25</v>
      </c>
      <c r="F1103" s="2">
        <f t="shared" si="89"/>
        <v>-1</v>
      </c>
    </row>
    <row r="1104" spans="1:6" x14ac:dyDescent="0.25">
      <c r="A1104" t="s">
        <v>1093</v>
      </c>
      <c r="B1104" s="1">
        <f t="shared" si="90"/>
        <v>38160</v>
      </c>
      <c r="C1104" s="2">
        <f t="shared" si="91"/>
        <v>3.2</v>
      </c>
      <c r="D1104" s="2">
        <f t="shared" si="92"/>
        <v>4142.8499999999922</v>
      </c>
      <c r="E1104" s="2">
        <f t="shared" si="88"/>
        <v>3.55</v>
      </c>
      <c r="F1104" s="2">
        <f t="shared" si="89"/>
        <v>-0.9</v>
      </c>
    </row>
    <row r="1105" spans="1:6" x14ac:dyDescent="0.25">
      <c r="A1105" t="s">
        <v>1094</v>
      </c>
      <c r="B1105" s="1">
        <f t="shared" si="90"/>
        <v>38161</v>
      </c>
      <c r="C1105" s="2">
        <f t="shared" si="91"/>
        <v>-4.3499999999999996</v>
      </c>
      <c r="D1105" s="2">
        <f t="shared" si="92"/>
        <v>4138.4999999999918</v>
      </c>
      <c r="E1105" s="2">
        <f t="shared" si="88"/>
        <v>2.75</v>
      </c>
      <c r="F1105" s="2">
        <f t="shared" si="89"/>
        <v>-4.75</v>
      </c>
    </row>
    <row r="1106" spans="1:6" x14ac:dyDescent="0.25">
      <c r="A1106" t="s">
        <v>1095</v>
      </c>
      <c r="B1106" s="1">
        <f t="shared" si="90"/>
        <v>38162</v>
      </c>
      <c r="C1106" s="2">
        <f t="shared" si="91"/>
        <v>1.1000000000000001</v>
      </c>
      <c r="D1106" s="2">
        <f t="shared" si="92"/>
        <v>4139.5999999999922</v>
      </c>
      <c r="E1106" s="2">
        <f t="shared" si="88"/>
        <v>4.5</v>
      </c>
      <c r="F1106" s="2">
        <f t="shared" si="89"/>
        <v>-3.65</v>
      </c>
    </row>
    <row r="1107" spans="1:6" x14ac:dyDescent="0.25">
      <c r="A1107" t="s">
        <v>1096</v>
      </c>
      <c r="B1107" s="1">
        <f t="shared" si="90"/>
        <v>38163</v>
      </c>
      <c r="C1107" s="2">
        <f t="shared" si="91"/>
        <v>-4.3499999999999996</v>
      </c>
      <c r="D1107" s="2">
        <f t="shared" si="92"/>
        <v>4135.2499999999918</v>
      </c>
      <c r="E1107" s="2">
        <f t="shared" si="88"/>
        <v>0.75</v>
      </c>
      <c r="F1107" s="2">
        <f t="shared" si="89"/>
        <v>-4.9000000000000004</v>
      </c>
    </row>
    <row r="1108" spans="1:6" x14ac:dyDescent="0.25">
      <c r="A1108" t="s">
        <v>1097</v>
      </c>
      <c r="B1108" s="1">
        <f t="shared" si="90"/>
        <v>38166</v>
      </c>
      <c r="C1108" s="2">
        <f t="shared" si="91"/>
        <v>15.6</v>
      </c>
      <c r="D1108" s="2">
        <f t="shared" si="92"/>
        <v>4150.8499999999922</v>
      </c>
      <c r="E1108" s="2">
        <f t="shared" si="88"/>
        <v>20</v>
      </c>
      <c r="F1108" s="2">
        <f t="shared" si="89"/>
        <v>-3</v>
      </c>
    </row>
    <row r="1109" spans="1:6" x14ac:dyDescent="0.25">
      <c r="A1109" t="s">
        <v>1098</v>
      </c>
      <c r="B1109" s="1">
        <f t="shared" si="90"/>
        <v>38167</v>
      </c>
      <c r="C1109" s="2">
        <f t="shared" si="91"/>
        <v>-6.8</v>
      </c>
      <c r="D1109" s="2">
        <f t="shared" si="92"/>
        <v>4144.049999999992</v>
      </c>
      <c r="E1109" s="2">
        <f t="shared" si="88"/>
        <v>0.75</v>
      </c>
      <c r="F1109" s="2">
        <f t="shared" si="89"/>
        <v>-9.9</v>
      </c>
    </row>
    <row r="1110" spans="1:6" x14ac:dyDescent="0.25">
      <c r="A1110" t="s">
        <v>1099</v>
      </c>
      <c r="B1110" s="1">
        <f t="shared" si="90"/>
        <v>38168</v>
      </c>
      <c r="C1110" s="2">
        <f t="shared" si="91"/>
        <v>0.4</v>
      </c>
      <c r="D1110" s="2">
        <f t="shared" si="92"/>
        <v>4144.4499999999916</v>
      </c>
      <c r="E1110" s="2">
        <f t="shared" si="88"/>
        <v>3.85</v>
      </c>
      <c r="F1110" s="2">
        <f t="shared" si="89"/>
        <v>-4.1500000000000004</v>
      </c>
    </row>
    <row r="1111" spans="1:6" x14ac:dyDescent="0.25">
      <c r="A1111" t="s">
        <v>1100</v>
      </c>
      <c r="B1111" s="1">
        <f t="shared" si="90"/>
        <v>38169</v>
      </c>
      <c r="C1111" s="2">
        <f t="shared" si="91"/>
        <v>7.65</v>
      </c>
      <c r="D1111" s="2">
        <f t="shared" si="92"/>
        <v>4152.0999999999913</v>
      </c>
      <c r="E1111" s="2">
        <f t="shared" si="88"/>
        <v>20.05</v>
      </c>
      <c r="F1111" s="2">
        <f t="shared" si="89"/>
        <v>-4.5</v>
      </c>
    </row>
    <row r="1112" spans="1:6" x14ac:dyDescent="0.25">
      <c r="A1112" t="s">
        <v>1101</v>
      </c>
      <c r="B1112" s="1">
        <f t="shared" si="90"/>
        <v>38170</v>
      </c>
      <c r="C1112" s="2">
        <f t="shared" si="91"/>
        <v>0.75</v>
      </c>
      <c r="D1112" s="2">
        <f t="shared" si="92"/>
        <v>4152.8499999999913</v>
      </c>
      <c r="E1112" s="2">
        <f t="shared" si="88"/>
        <v>8.9</v>
      </c>
      <c r="F1112" s="2">
        <f t="shared" si="89"/>
        <v>-5.7</v>
      </c>
    </row>
    <row r="1113" spans="1:6" x14ac:dyDescent="0.25">
      <c r="A1113" t="s">
        <v>1102</v>
      </c>
      <c r="B1113" s="1">
        <f t="shared" si="90"/>
        <v>38174</v>
      </c>
      <c r="C1113" s="2">
        <f t="shared" si="91"/>
        <v>-2.5499999999999998</v>
      </c>
      <c r="D1113" s="2">
        <f t="shared" si="92"/>
        <v>4150.2999999999911</v>
      </c>
      <c r="E1113" s="2">
        <f t="shared" si="88"/>
        <v>5.55</v>
      </c>
      <c r="F1113" s="2">
        <f t="shared" si="89"/>
        <v>-3.95</v>
      </c>
    </row>
    <row r="1114" spans="1:6" x14ac:dyDescent="0.25">
      <c r="A1114" t="s">
        <v>1103</v>
      </c>
      <c r="B1114" s="1">
        <f t="shared" si="90"/>
        <v>38175</v>
      </c>
      <c r="C1114" s="2">
        <f t="shared" si="91"/>
        <v>1.7</v>
      </c>
      <c r="D1114" s="2">
        <f t="shared" si="92"/>
        <v>4151.9999999999909</v>
      </c>
      <c r="E1114" s="2">
        <f t="shared" si="88"/>
        <v>2.6</v>
      </c>
      <c r="F1114" s="2">
        <f t="shared" si="89"/>
        <v>0</v>
      </c>
    </row>
    <row r="1115" spans="1:6" x14ac:dyDescent="0.25">
      <c r="A1115" t="s">
        <v>1104</v>
      </c>
      <c r="B1115" s="1">
        <f t="shared" si="90"/>
        <v>38176</v>
      </c>
      <c r="C1115" s="2">
        <f t="shared" si="91"/>
        <v>8.85</v>
      </c>
      <c r="D1115" s="2">
        <f t="shared" si="92"/>
        <v>4160.8499999999913</v>
      </c>
      <c r="E1115" s="2">
        <f t="shared" si="88"/>
        <v>9.5500000000000007</v>
      </c>
      <c r="F1115" s="2">
        <f t="shared" si="89"/>
        <v>-2.75</v>
      </c>
    </row>
    <row r="1116" spans="1:6" x14ac:dyDescent="0.25">
      <c r="A1116" t="s">
        <v>1105</v>
      </c>
      <c r="B1116" s="1">
        <f t="shared" si="90"/>
        <v>38177</v>
      </c>
      <c r="C1116" s="2">
        <f t="shared" si="91"/>
        <v>2.0499999999999998</v>
      </c>
      <c r="D1116" s="2">
        <f t="shared" si="92"/>
        <v>4162.8999999999915</v>
      </c>
      <c r="E1116" s="2">
        <f t="shared" si="88"/>
        <v>2.0499999999999998</v>
      </c>
      <c r="F1116" s="2">
        <f t="shared" si="89"/>
        <v>-2.5</v>
      </c>
    </row>
    <row r="1117" spans="1:6" x14ac:dyDescent="0.25">
      <c r="A1117" t="s">
        <v>1106</v>
      </c>
      <c r="B1117" s="1">
        <f t="shared" si="90"/>
        <v>38180</v>
      </c>
      <c r="C1117" s="2">
        <f t="shared" si="91"/>
        <v>2.1</v>
      </c>
      <c r="D1117" s="2">
        <f t="shared" si="92"/>
        <v>4164.9999999999918</v>
      </c>
      <c r="E1117" s="2">
        <f t="shared" si="88"/>
        <v>7</v>
      </c>
      <c r="F1117" s="2">
        <f t="shared" si="89"/>
        <v>-13</v>
      </c>
    </row>
    <row r="1118" spans="1:6" x14ac:dyDescent="0.25">
      <c r="A1118" t="s">
        <v>1107</v>
      </c>
      <c r="B1118" s="1">
        <f t="shared" si="90"/>
        <v>38181</v>
      </c>
      <c r="C1118" s="2">
        <f t="shared" si="91"/>
        <v>2.6</v>
      </c>
      <c r="D1118" s="2">
        <f t="shared" si="92"/>
        <v>4167.5999999999922</v>
      </c>
      <c r="E1118" s="2">
        <f t="shared" si="88"/>
        <v>3.55</v>
      </c>
      <c r="F1118" s="2">
        <f t="shared" si="89"/>
        <v>0</v>
      </c>
    </row>
    <row r="1119" spans="1:6" x14ac:dyDescent="0.25">
      <c r="A1119" t="s">
        <v>1108</v>
      </c>
      <c r="B1119" s="1">
        <f t="shared" si="90"/>
        <v>38182</v>
      </c>
      <c r="C1119" s="2">
        <f t="shared" si="91"/>
        <v>0.45</v>
      </c>
      <c r="D1119" s="2">
        <f t="shared" si="92"/>
        <v>4168.049999999992</v>
      </c>
      <c r="E1119" s="2">
        <f t="shared" si="88"/>
        <v>19</v>
      </c>
      <c r="F1119" s="2">
        <f t="shared" si="89"/>
        <v>-0.75</v>
      </c>
    </row>
    <row r="1120" spans="1:6" x14ac:dyDescent="0.25">
      <c r="A1120" t="s">
        <v>1109</v>
      </c>
      <c r="B1120" s="1">
        <f t="shared" si="90"/>
        <v>38183</v>
      </c>
      <c r="C1120" s="2">
        <f t="shared" si="91"/>
        <v>0.05</v>
      </c>
      <c r="D1120" s="2">
        <f t="shared" si="92"/>
        <v>4168.0999999999922</v>
      </c>
      <c r="E1120" s="2">
        <f t="shared" si="88"/>
        <v>3.95</v>
      </c>
      <c r="F1120" s="2">
        <f t="shared" si="89"/>
        <v>-6.6</v>
      </c>
    </row>
    <row r="1121" spans="1:6" x14ac:dyDescent="0.25">
      <c r="A1121" t="s">
        <v>1110</v>
      </c>
      <c r="B1121" s="1">
        <f t="shared" si="90"/>
        <v>38184</v>
      </c>
      <c r="C1121" s="2">
        <f t="shared" si="91"/>
        <v>14.6</v>
      </c>
      <c r="D1121" s="2">
        <f t="shared" si="92"/>
        <v>4182.6999999999925</v>
      </c>
      <c r="E1121" s="2">
        <f t="shared" si="88"/>
        <v>15.55</v>
      </c>
      <c r="F1121" s="2">
        <f t="shared" si="89"/>
        <v>0</v>
      </c>
    </row>
    <row r="1122" spans="1:6" x14ac:dyDescent="0.25">
      <c r="A1122" t="s">
        <v>1111</v>
      </c>
      <c r="B1122" s="1">
        <f t="shared" si="90"/>
        <v>38187</v>
      </c>
      <c r="C1122" s="2">
        <f t="shared" si="91"/>
        <v>-5.65</v>
      </c>
      <c r="D1122" s="2">
        <f t="shared" si="92"/>
        <v>4177.0499999999929</v>
      </c>
      <c r="E1122" s="2">
        <f t="shared" si="88"/>
        <v>3.5</v>
      </c>
      <c r="F1122" s="2">
        <f t="shared" si="89"/>
        <v>-6.45</v>
      </c>
    </row>
    <row r="1123" spans="1:6" x14ac:dyDescent="0.25">
      <c r="A1123" t="s">
        <v>1112</v>
      </c>
      <c r="B1123" s="1">
        <f t="shared" si="90"/>
        <v>38188</v>
      </c>
      <c r="C1123" s="2">
        <f t="shared" si="91"/>
        <v>3.9</v>
      </c>
      <c r="D1123" s="2">
        <f t="shared" si="92"/>
        <v>4180.9499999999925</v>
      </c>
      <c r="E1123" s="2">
        <f t="shared" si="88"/>
        <v>4.3</v>
      </c>
      <c r="F1123" s="2">
        <f t="shared" si="89"/>
        <v>-5.7</v>
      </c>
    </row>
    <row r="1124" spans="1:6" x14ac:dyDescent="0.25">
      <c r="A1124" t="s">
        <v>1113</v>
      </c>
      <c r="B1124" s="1">
        <f t="shared" si="90"/>
        <v>38189</v>
      </c>
      <c r="C1124" s="2">
        <f t="shared" si="91"/>
        <v>-13.25</v>
      </c>
      <c r="D1124" s="2">
        <f t="shared" si="92"/>
        <v>4167.6999999999925</v>
      </c>
      <c r="E1124" s="2">
        <f t="shared" si="88"/>
        <v>5.7</v>
      </c>
      <c r="F1124" s="2">
        <f t="shared" si="89"/>
        <v>-13.3</v>
      </c>
    </row>
    <row r="1125" spans="1:6" x14ac:dyDescent="0.25">
      <c r="A1125" t="s">
        <v>1114</v>
      </c>
      <c r="B1125" s="1">
        <f t="shared" si="90"/>
        <v>38190</v>
      </c>
      <c r="C1125" s="2">
        <f t="shared" si="91"/>
        <v>16.600000000000001</v>
      </c>
      <c r="D1125" s="2">
        <f t="shared" si="92"/>
        <v>4184.2999999999929</v>
      </c>
      <c r="E1125" s="2">
        <f t="shared" si="88"/>
        <v>16.600000000000001</v>
      </c>
      <c r="F1125" s="2">
        <f t="shared" si="89"/>
        <v>-1.9</v>
      </c>
    </row>
    <row r="1126" spans="1:6" x14ac:dyDescent="0.25">
      <c r="A1126" t="s">
        <v>1115</v>
      </c>
      <c r="B1126" s="1">
        <f t="shared" si="90"/>
        <v>38191</v>
      </c>
      <c r="C1126" s="2">
        <f t="shared" si="91"/>
        <v>-4.5999999999999996</v>
      </c>
      <c r="D1126" s="2">
        <f t="shared" si="92"/>
        <v>4179.6999999999925</v>
      </c>
      <c r="E1126" s="2">
        <f t="shared" si="88"/>
        <v>0.5</v>
      </c>
      <c r="F1126" s="2">
        <f t="shared" si="89"/>
        <v>-13.2</v>
      </c>
    </row>
    <row r="1127" spans="1:6" x14ac:dyDescent="0.25">
      <c r="A1127" t="s">
        <v>1116</v>
      </c>
      <c r="B1127" s="1">
        <f t="shared" si="90"/>
        <v>38194</v>
      </c>
      <c r="C1127" s="2">
        <f t="shared" si="91"/>
        <v>-3.45</v>
      </c>
      <c r="D1127" s="2">
        <f t="shared" si="92"/>
        <v>4176.2499999999927</v>
      </c>
      <c r="E1127" s="2">
        <f t="shared" si="88"/>
        <v>3.25</v>
      </c>
      <c r="F1127" s="2">
        <f t="shared" si="89"/>
        <v>-4</v>
      </c>
    </row>
    <row r="1128" spans="1:6" x14ac:dyDescent="0.25">
      <c r="A1128" t="s">
        <v>1117</v>
      </c>
      <c r="B1128" s="1">
        <f t="shared" si="90"/>
        <v>38195</v>
      </c>
      <c r="C1128" s="2">
        <f t="shared" si="91"/>
        <v>14.65</v>
      </c>
      <c r="D1128" s="2">
        <f t="shared" si="92"/>
        <v>4190.8999999999924</v>
      </c>
      <c r="E1128" s="2">
        <f t="shared" si="88"/>
        <v>19.55</v>
      </c>
      <c r="F1128" s="2">
        <f t="shared" si="89"/>
        <v>-2.95</v>
      </c>
    </row>
    <row r="1129" spans="1:6" x14ac:dyDescent="0.25">
      <c r="A1129" t="s">
        <v>1118</v>
      </c>
      <c r="B1129" s="1">
        <f t="shared" si="90"/>
        <v>38196</v>
      </c>
      <c r="C1129" s="2">
        <f t="shared" si="91"/>
        <v>-12.4</v>
      </c>
      <c r="D1129" s="2">
        <f t="shared" si="92"/>
        <v>4178.4999999999927</v>
      </c>
      <c r="E1129" s="2">
        <f t="shared" si="88"/>
        <v>6.65</v>
      </c>
      <c r="F1129" s="2">
        <f t="shared" si="89"/>
        <v>-25.4</v>
      </c>
    </row>
    <row r="1130" spans="1:6" x14ac:dyDescent="0.25">
      <c r="A1130" t="s">
        <v>1119</v>
      </c>
      <c r="B1130" s="1">
        <f t="shared" si="90"/>
        <v>38197</v>
      </c>
      <c r="C1130" s="2">
        <f t="shared" si="91"/>
        <v>7.65</v>
      </c>
      <c r="D1130" s="2">
        <f t="shared" si="92"/>
        <v>4186.1499999999924</v>
      </c>
      <c r="E1130" s="2">
        <f t="shared" si="88"/>
        <v>7.65</v>
      </c>
      <c r="F1130" s="2">
        <f t="shared" si="89"/>
        <v>-2</v>
      </c>
    </row>
    <row r="1131" spans="1:6" x14ac:dyDescent="0.25">
      <c r="A1131" t="s">
        <v>1120</v>
      </c>
      <c r="B1131" s="1">
        <f t="shared" si="90"/>
        <v>38198</v>
      </c>
      <c r="C1131" s="2">
        <f t="shared" si="91"/>
        <v>5.2</v>
      </c>
      <c r="D1131" s="2">
        <f t="shared" si="92"/>
        <v>4191.3499999999922</v>
      </c>
      <c r="E1131" s="2">
        <f t="shared" si="88"/>
        <v>10.9</v>
      </c>
      <c r="F1131" s="2">
        <f t="shared" si="89"/>
        <v>-0.25</v>
      </c>
    </row>
    <row r="1132" spans="1:6" x14ac:dyDescent="0.25">
      <c r="A1132" t="s">
        <v>1121</v>
      </c>
      <c r="B1132" s="1">
        <f t="shared" si="90"/>
        <v>38201</v>
      </c>
      <c r="C1132" s="2">
        <f t="shared" si="91"/>
        <v>2.8</v>
      </c>
      <c r="D1132" s="2">
        <f t="shared" si="92"/>
        <v>4194.1499999999924</v>
      </c>
      <c r="E1132" s="2">
        <f t="shared" si="88"/>
        <v>5.25</v>
      </c>
      <c r="F1132" s="2">
        <f t="shared" si="89"/>
        <v>-0.75</v>
      </c>
    </row>
    <row r="1133" spans="1:6" x14ac:dyDescent="0.25">
      <c r="A1133" t="s">
        <v>1122</v>
      </c>
      <c r="B1133" s="1">
        <f t="shared" si="90"/>
        <v>38202</v>
      </c>
      <c r="C1133" s="2">
        <f t="shared" si="91"/>
        <v>-2.65</v>
      </c>
      <c r="D1133" s="2">
        <f t="shared" si="92"/>
        <v>4191.4999999999927</v>
      </c>
      <c r="E1133" s="2">
        <f t="shared" si="88"/>
        <v>1.25</v>
      </c>
      <c r="F1133" s="2">
        <f t="shared" si="89"/>
        <v>-6.2</v>
      </c>
    </row>
    <row r="1134" spans="1:6" x14ac:dyDescent="0.25">
      <c r="A1134" t="s">
        <v>1123</v>
      </c>
      <c r="B1134" s="1">
        <f t="shared" si="90"/>
        <v>38203</v>
      </c>
      <c r="C1134" s="2">
        <f t="shared" si="91"/>
        <v>14.25</v>
      </c>
      <c r="D1134" s="2">
        <f t="shared" si="92"/>
        <v>4205.7499999999927</v>
      </c>
      <c r="E1134" s="2">
        <f t="shared" si="88"/>
        <v>14.25</v>
      </c>
      <c r="F1134" s="2">
        <f t="shared" si="89"/>
        <v>-0.75</v>
      </c>
    </row>
    <row r="1135" spans="1:6" x14ac:dyDescent="0.25">
      <c r="A1135" t="s">
        <v>1124</v>
      </c>
      <c r="B1135" s="1">
        <f t="shared" si="90"/>
        <v>38204</v>
      </c>
      <c r="C1135" s="2">
        <f t="shared" si="91"/>
        <v>10.55</v>
      </c>
      <c r="D1135" s="2">
        <f t="shared" si="92"/>
        <v>4216.2999999999929</v>
      </c>
      <c r="E1135" s="2">
        <f t="shared" si="88"/>
        <v>11.75</v>
      </c>
      <c r="F1135" s="2">
        <f t="shared" si="89"/>
        <v>-1</v>
      </c>
    </row>
    <row r="1136" spans="1:6" x14ac:dyDescent="0.25">
      <c r="A1136" t="s">
        <v>1125</v>
      </c>
      <c r="B1136" s="1">
        <f t="shared" si="90"/>
        <v>38205</v>
      </c>
      <c r="C1136" s="2">
        <f t="shared" si="91"/>
        <v>9.9</v>
      </c>
      <c r="D1136" s="2">
        <f t="shared" si="92"/>
        <v>4226.1999999999925</v>
      </c>
      <c r="E1136" s="2">
        <f t="shared" si="88"/>
        <v>13.3</v>
      </c>
      <c r="F1136" s="2">
        <f t="shared" si="89"/>
        <v>-5.7</v>
      </c>
    </row>
    <row r="1137" spans="1:6" x14ac:dyDescent="0.25">
      <c r="A1137" t="s">
        <v>1126</v>
      </c>
      <c r="B1137" s="1">
        <f t="shared" si="90"/>
        <v>38208</v>
      </c>
      <c r="C1137" s="2">
        <f t="shared" si="91"/>
        <v>-1</v>
      </c>
      <c r="D1137" s="2">
        <f t="shared" si="92"/>
        <v>4225.1999999999925</v>
      </c>
      <c r="E1137" s="2">
        <f t="shared" si="88"/>
        <v>4.3499999999999996</v>
      </c>
      <c r="F1137" s="2">
        <f t="shared" si="89"/>
        <v>-3.75</v>
      </c>
    </row>
    <row r="1138" spans="1:6" x14ac:dyDescent="0.25">
      <c r="A1138" t="s">
        <v>1127</v>
      </c>
      <c r="B1138" s="1">
        <f t="shared" si="90"/>
        <v>38209</v>
      </c>
      <c r="C1138" s="2">
        <f t="shared" si="91"/>
        <v>2.25</v>
      </c>
      <c r="D1138" s="2">
        <f t="shared" si="92"/>
        <v>4227.4499999999925</v>
      </c>
      <c r="E1138" s="2">
        <f t="shared" si="88"/>
        <v>6.8</v>
      </c>
      <c r="F1138" s="2">
        <f t="shared" si="89"/>
        <v>-5.2</v>
      </c>
    </row>
    <row r="1139" spans="1:6" x14ac:dyDescent="0.25">
      <c r="A1139" t="s">
        <v>1128</v>
      </c>
      <c r="B1139" s="1">
        <f t="shared" si="90"/>
        <v>38210</v>
      </c>
      <c r="C1139" s="2">
        <f t="shared" si="91"/>
        <v>11.75</v>
      </c>
      <c r="D1139" s="2">
        <f t="shared" si="92"/>
        <v>4239.1999999999925</v>
      </c>
      <c r="E1139" s="2">
        <f t="shared" si="88"/>
        <v>11.75</v>
      </c>
      <c r="F1139" s="2">
        <f t="shared" si="89"/>
        <v>-10</v>
      </c>
    </row>
    <row r="1140" spans="1:6" x14ac:dyDescent="0.25">
      <c r="A1140" t="s">
        <v>1129</v>
      </c>
      <c r="B1140" s="1">
        <f t="shared" si="90"/>
        <v>38211</v>
      </c>
      <c r="C1140" s="2">
        <f t="shared" si="91"/>
        <v>3.4</v>
      </c>
      <c r="D1140" s="2">
        <f t="shared" si="92"/>
        <v>4242.5999999999922</v>
      </c>
      <c r="E1140" s="2">
        <f t="shared" si="88"/>
        <v>4.05</v>
      </c>
      <c r="F1140" s="2">
        <f t="shared" si="89"/>
        <v>-6.95</v>
      </c>
    </row>
    <row r="1141" spans="1:6" x14ac:dyDescent="0.25">
      <c r="A1141" t="s">
        <v>1130</v>
      </c>
      <c r="B1141" s="1">
        <f t="shared" si="90"/>
        <v>38212</v>
      </c>
      <c r="C1141" s="2">
        <f t="shared" si="91"/>
        <v>15.85</v>
      </c>
      <c r="D1141" s="2">
        <f t="shared" si="92"/>
        <v>4258.4499999999925</v>
      </c>
      <c r="E1141" s="2">
        <f t="shared" si="88"/>
        <v>15.85</v>
      </c>
      <c r="F1141" s="2">
        <f t="shared" si="89"/>
        <v>-2.75</v>
      </c>
    </row>
    <row r="1142" spans="1:6" x14ac:dyDescent="0.25">
      <c r="A1142" t="s">
        <v>1131</v>
      </c>
      <c r="B1142" s="1">
        <f t="shared" si="90"/>
        <v>38215</v>
      </c>
      <c r="C1142" s="2">
        <f t="shared" si="91"/>
        <v>24.35</v>
      </c>
      <c r="D1142" s="2">
        <f t="shared" si="92"/>
        <v>4282.7999999999929</v>
      </c>
      <c r="E1142" s="2">
        <f t="shared" si="88"/>
        <v>27.5</v>
      </c>
      <c r="F1142" s="2">
        <f t="shared" si="89"/>
        <v>-2</v>
      </c>
    </row>
    <row r="1143" spans="1:6" x14ac:dyDescent="0.25">
      <c r="A1143" t="s">
        <v>1132</v>
      </c>
      <c r="B1143" s="1">
        <f t="shared" si="90"/>
        <v>38216</v>
      </c>
      <c r="C1143" s="2">
        <f t="shared" si="91"/>
        <v>6.5</v>
      </c>
      <c r="D1143" s="2">
        <f t="shared" si="92"/>
        <v>4289.2999999999929</v>
      </c>
      <c r="E1143" s="2">
        <f t="shared" si="88"/>
        <v>9.4499999999999993</v>
      </c>
      <c r="F1143" s="2">
        <f t="shared" si="89"/>
        <v>-10</v>
      </c>
    </row>
    <row r="1144" spans="1:6" x14ac:dyDescent="0.25">
      <c r="A1144" t="s">
        <v>1133</v>
      </c>
      <c r="B1144" s="1">
        <f t="shared" si="90"/>
        <v>38217</v>
      </c>
      <c r="C1144" s="2">
        <f t="shared" si="91"/>
        <v>21.2</v>
      </c>
      <c r="D1144" s="2">
        <f t="shared" si="92"/>
        <v>4310.4999999999927</v>
      </c>
      <c r="E1144" s="2">
        <f t="shared" si="88"/>
        <v>21.6</v>
      </c>
      <c r="F1144" s="2">
        <f t="shared" si="89"/>
        <v>0</v>
      </c>
    </row>
    <row r="1145" spans="1:6" x14ac:dyDescent="0.25">
      <c r="A1145" t="s">
        <v>1134</v>
      </c>
      <c r="B1145" s="1">
        <f t="shared" si="90"/>
        <v>38218</v>
      </c>
      <c r="C1145" s="2">
        <f t="shared" si="91"/>
        <v>-0.25</v>
      </c>
      <c r="D1145" s="2">
        <f t="shared" si="92"/>
        <v>4310.2499999999927</v>
      </c>
      <c r="E1145" s="2">
        <f t="shared" si="88"/>
        <v>6.15</v>
      </c>
      <c r="F1145" s="2">
        <f t="shared" si="89"/>
        <v>-1.8</v>
      </c>
    </row>
    <row r="1146" spans="1:6" x14ac:dyDescent="0.25">
      <c r="A1146" t="s">
        <v>1135</v>
      </c>
      <c r="B1146" s="1">
        <f t="shared" si="90"/>
        <v>38219</v>
      </c>
      <c r="C1146" s="2">
        <f t="shared" si="91"/>
        <v>-0.6</v>
      </c>
      <c r="D1146" s="2">
        <f t="shared" si="92"/>
        <v>4309.6499999999924</v>
      </c>
      <c r="E1146" s="2">
        <f t="shared" si="88"/>
        <v>3.55</v>
      </c>
      <c r="F1146" s="2">
        <f t="shared" si="89"/>
        <v>-4.45</v>
      </c>
    </row>
    <row r="1147" spans="1:6" x14ac:dyDescent="0.25">
      <c r="A1147" t="s">
        <v>1136</v>
      </c>
      <c r="B1147" s="1">
        <f t="shared" si="90"/>
        <v>38222</v>
      </c>
      <c r="C1147" s="2">
        <f t="shared" si="91"/>
        <v>-4.8</v>
      </c>
      <c r="D1147" s="2">
        <f t="shared" si="92"/>
        <v>4304.8499999999922</v>
      </c>
      <c r="E1147" s="2">
        <f t="shared" si="88"/>
        <v>5</v>
      </c>
      <c r="F1147" s="2">
        <f t="shared" si="89"/>
        <v>-7.9</v>
      </c>
    </row>
    <row r="1148" spans="1:6" x14ac:dyDescent="0.25">
      <c r="A1148" t="s">
        <v>1137</v>
      </c>
      <c r="B1148" s="1">
        <f t="shared" si="90"/>
        <v>38223</v>
      </c>
      <c r="C1148" s="2">
        <f t="shared" si="91"/>
        <v>-2.8</v>
      </c>
      <c r="D1148" s="2">
        <f t="shared" si="92"/>
        <v>4302.049999999992</v>
      </c>
      <c r="E1148" s="2">
        <f t="shared" si="88"/>
        <v>4.0999999999999996</v>
      </c>
      <c r="F1148" s="2">
        <f t="shared" si="89"/>
        <v>-6.9</v>
      </c>
    </row>
    <row r="1149" spans="1:6" x14ac:dyDescent="0.25">
      <c r="A1149" t="s">
        <v>1138</v>
      </c>
      <c r="B1149" s="1">
        <f t="shared" si="90"/>
        <v>38224</v>
      </c>
      <c r="C1149" s="2">
        <f t="shared" si="91"/>
        <v>-0.4</v>
      </c>
      <c r="D1149" s="2">
        <f t="shared" si="92"/>
        <v>4301.6499999999924</v>
      </c>
      <c r="E1149" s="2">
        <f t="shared" si="88"/>
        <v>2.5</v>
      </c>
      <c r="F1149" s="2">
        <f t="shared" si="89"/>
        <v>-6.25</v>
      </c>
    </row>
    <row r="1150" spans="1:6" x14ac:dyDescent="0.25">
      <c r="A1150" t="s">
        <v>1139</v>
      </c>
      <c r="B1150" s="1">
        <f t="shared" si="90"/>
        <v>38225</v>
      </c>
      <c r="C1150" s="2">
        <f t="shared" si="91"/>
        <v>-1.1000000000000001</v>
      </c>
      <c r="D1150" s="2">
        <f t="shared" si="92"/>
        <v>4300.549999999992</v>
      </c>
      <c r="E1150" s="2">
        <f t="shared" si="88"/>
        <v>3.8</v>
      </c>
      <c r="F1150" s="2">
        <f t="shared" si="89"/>
        <v>-1.65</v>
      </c>
    </row>
    <row r="1151" spans="1:6" x14ac:dyDescent="0.25">
      <c r="A1151" t="s">
        <v>1140</v>
      </c>
      <c r="B1151" s="1">
        <f t="shared" si="90"/>
        <v>38226</v>
      </c>
      <c r="C1151" s="2">
        <f t="shared" si="91"/>
        <v>-3.15</v>
      </c>
      <c r="D1151" s="2">
        <f t="shared" si="92"/>
        <v>4297.3999999999924</v>
      </c>
      <c r="E1151" s="2">
        <f t="shared" si="88"/>
        <v>1.25</v>
      </c>
      <c r="F1151" s="2">
        <f t="shared" si="89"/>
        <v>-4.45</v>
      </c>
    </row>
    <row r="1152" spans="1:6" x14ac:dyDescent="0.25">
      <c r="A1152" t="s">
        <v>1141</v>
      </c>
      <c r="B1152" s="1">
        <f t="shared" si="90"/>
        <v>38229</v>
      </c>
      <c r="C1152" s="2">
        <f t="shared" si="91"/>
        <v>4.05</v>
      </c>
      <c r="D1152" s="2">
        <f t="shared" si="92"/>
        <v>4301.4499999999925</v>
      </c>
      <c r="E1152" s="2">
        <f t="shared" si="88"/>
        <v>4.5</v>
      </c>
      <c r="F1152" s="2">
        <f t="shared" si="89"/>
        <v>-1.25</v>
      </c>
    </row>
    <row r="1153" spans="1:6" x14ac:dyDescent="0.25">
      <c r="A1153" t="s">
        <v>1142</v>
      </c>
      <c r="B1153" s="1">
        <f t="shared" si="90"/>
        <v>38230</v>
      </c>
      <c r="C1153" s="2">
        <f t="shared" si="91"/>
        <v>1.75</v>
      </c>
      <c r="D1153" s="2">
        <f t="shared" si="92"/>
        <v>4303.1999999999925</v>
      </c>
      <c r="E1153" s="2">
        <f t="shared" si="88"/>
        <v>1.9</v>
      </c>
      <c r="F1153" s="2">
        <f t="shared" si="89"/>
        <v>-12.2</v>
      </c>
    </row>
    <row r="1154" spans="1:6" x14ac:dyDescent="0.25">
      <c r="A1154" t="s">
        <v>1143</v>
      </c>
      <c r="B1154" s="1">
        <f t="shared" si="90"/>
        <v>38231</v>
      </c>
      <c r="C1154" s="2">
        <f t="shared" si="91"/>
        <v>-0.55000000000000004</v>
      </c>
      <c r="D1154" s="2">
        <f t="shared" si="92"/>
        <v>4302.6499999999924</v>
      </c>
      <c r="E1154" s="2">
        <f t="shared" si="88"/>
        <v>3.35</v>
      </c>
      <c r="F1154" s="2">
        <f t="shared" si="89"/>
        <v>-3.75</v>
      </c>
    </row>
    <row r="1155" spans="1:6" x14ac:dyDescent="0.25">
      <c r="A1155" t="s">
        <v>1144</v>
      </c>
      <c r="B1155" s="1">
        <f t="shared" si="90"/>
        <v>38232</v>
      </c>
      <c r="C1155" s="2">
        <f t="shared" si="91"/>
        <v>7.05</v>
      </c>
      <c r="D1155" s="2">
        <f t="shared" si="92"/>
        <v>4309.6999999999925</v>
      </c>
      <c r="E1155" s="2">
        <f t="shared" si="88"/>
        <v>8.25</v>
      </c>
      <c r="F1155" s="2">
        <f t="shared" si="89"/>
        <v>-0.25</v>
      </c>
    </row>
    <row r="1156" spans="1:6" x14ac:dyDescent="0.25">
      <c r="A1156" t="s">
        <v>1145</v>
      </c>
      <c r="B1156" s="1">
        <f t="shared" si="90"/>
        <v>38233</v>
      </c>
      <c r="C1156" s="2">
        <f t="shared" si="91"/>
        <v>10.8</v>
      </c>
      <c r="D1156" s="2">
        <f t="shared" si="92"/>
        <v>4320.4999999999927</v>
      </c>
      <c r="E1156" s="2">
        <f t="shared" si="88"/>
        <v>13.5</v>
      </c>
      <c r="F1156" s="2">
        <f t="shared" si="89"/>
        <v>-3.7</v>
      </c>
    </row>
    <row r="1157" spans="1:6" x14ac:dyDescent="0.25">
      <c r="A1157" t="s">
        <v>1146</v>
      </c>
      <c r="B1157" s="1">
        <f t="shared" si="90"/>
        <v>38237</v>
      </c>
      <c r="C1157" s="2">
        <f t="shared" si="91"/>
        <v>-10.55</v>
      </c>
      <c r="D1157" s="2">
        <f t="shared" si="92"/>
        <v>4309.9499999999925</v>
      </c>
      <c r="E1157" s="2">
        <f t="shared" si="88"/>
        <v>1.8</v>
      </c>
      <c r="F1157" s="2">
        <f t="shared" si="89"/>
        <v>-11.7</v>
      </c>
    </row>
    <row r="1158" spans="1:6" x14ac:dyDescent="0.25">
      <c r="A1158" t="s">
        <v>1147</v>
      </c>
      <c r="B1158" s="1">
        <f t="shared" si="90"/>
        <v>38238</v>
      </c>
      <c r="C1158" s="2">
        <f t="shared" si="91"/>
        <v>6.1</v>
      </c>
      <c r="D1158" s="2">
        <f t="shared" si="92"/>
        <v>4316.0499999999929</v>
      </c>
      <c r="E1158" s="2">
        <f t="shared" si="88"/>
        <v>6.1</v>
      </c>
      <c r="F1158" s="2">
        <f t="shared" si="89"/>
        <v>-1</v>
      </c>
    </row>
    <row r="1159" spans="1:6" x14ac:dyDescent="0.25">
      <c r="A1159" t="s">
        <v>1148</v>
      </c>
      <c r="B1159" s="1">
        <f t="shared" si="90"/>
        <v>38239</v>
      </c>
      <c r="C1159" s="2">
        <f t="shared" si="91"/>
        <v>-6.6</v>
      </c>
      <c r="D1159" s="2">
        <f t="shared" si="92"/>
        <v>4309.4499999999925</v>
      </c>
      <c r="E1159" s="2">
        <f t="shared" si="88"/>
        <v>1.8</v>
      </c>
      <c r="F1159" s="2">
        <f t="shared" si="89"/>
        <v>-14.7</v>
      </c>
    </row>
    <row r="1160" spans="1:6" x14ac:dyDescent="0.25">
      <c r="A1160" t="s">
        <v>1149</v>
      </c>
      <c r="B1160" s="1">
        <f t="shared" si="90"/>
        <v>38240</v>
      </c>
      <c r="C1160" s="2">
        <f t="shared" si="91"/>
        <v>-12.75</v>
      </c>
      <c r="D1160" s="2">
        <f t="shared" si="92"/>
        <v>4296.6999999999925</v>
      </c>
      <c r="E1160" s="2">
        <f t="shared" si="88"/>
        <v>4.8499999999999996</v>
      </c>
      <c r="F1160" s="2">
        <f t="shared" si="89"/>
        <v>-13.15</v>
      </c>
    </row>
    <row r="1161" spans="1:6" x14ac:dyDescent="0.25">
      <c r="A1161" t="s">
        <v>1150</v>
      </c>
      <c r="B1161" s="1">
        <f t="shared" si="90"/>
        <v>38243</v>
      </c>
      <c r="C1161" s="2">
        <f t="shared" si="91"/>
        <v>-6.15</v>
      </c>
      <c r="D1161" s="2">
        <f t="shared" si="92"/>
        <v>4290.5499999999929</v>
      </c>
      <c r="E1161" s="2">
        <f t="shared" si="88"/>
        <v>2</v>
      </c>
      <c r="F1161" s="2">
        <f t="shared" si="89"/>
        <v>-12</v>
      </c>
    </row>
    <row r="1162" spans="1:6" x14ac:dyDescent="0.25">
      <c r="A1162" t="s">
        <v>1151</v>
      </c>
      <c r="B1162" s="1">
        <f t="shared" si="90"/>
        <v>38244</v>
      </c>
      <c r="C1162" s="2">
        <f t="shared" si="91"/>
        <v>2.35</v>
      </c>
      <c r="D1162" s="2">
        <f t="shared" si="92"/>
        <v>4292.8999999999933</v>
      </c>
      <c r="E1162" s="2">
        <f t="shared" si="88"/>
        <v>3.3</v>
      </c>
      <c r="F1162" s="2">
        <f t="shared" si="89"/>
        <v>-1.5</v>
      </c>
    </row>
    <row r="1163" spans="1:6" x14ac:dyDescent="0.25">
      <c r="A1163" t="s">
        <v>1152</v>
      </c>
      <c r="B1163" s="1">
        <f t="shared" si="90"/>
        <v>38245</v>
      </c>
      <c r="C1163" s="2">
        <f t="shared" si="91"/>
        <v>-11.3</v>
      </c>
      <c r="D1163" s="2">
        <f t="shared" si="92"/>
        <v>4281.5999999999931</v>
      </c>
      <c r="E1163" s="2">
        <f t="shared" si="88"/>
        <v>0.25</v>
      </c>
      <c r="F1163" s="2">
        <f t="shared" si="89"/>
        <v>-11.35</v>
      </c>
    </row>
    <row r="1164" spans="1:6" x14ac:dyDescent="0.25">
      <c r="A1164" t="s">
        <v>1153</v>
      </c>
      <c r="B1164" s="1">
        <f t="shared" si="90"/>
        <v>38246</v>
      </c>
      <c r="C1164" s="2">
        <f t="shared" si="91"/>
        <v>-0.35</v>
      </c>
      <c r="D1164" s="2">
        <f t="shared" si="92"/>
        <v>4281.2499999999927</v>
      </c>
      <c r="E1164" s="2">
        <f t="shared" ref="E1164:E1227" si="93">VALUE(MID($A1164,46,7))</f>
        <v>0.1</v>
      </c>
      <c r="F1164" s="2">
        <f t="shared" ref="F1164:F1227" si="94">VALUE(MID($A1164,55,8))</f>
        <v>-0.4</v>
      </c>
    </row>
    <row r="1165" spans="1:6" x14ac:dyDescent="0.25">
      <c r="A1165" t="s">
        <v>1154</v>
      </c>
      <c r="B1165" s="1">
        <f t="shared" si="90"/>
        <v>38247</v>
      </c>
      <c r="C1165" s="2">
        <f t="shared" si="91"/>
        <v>-2.95</v>
      </c>
      <c r="D1165" s="2">
        <f t="shared" si="92"/>
        <v>4278.2999999999929</v>
      </c>
      <c r="E1165" s="2">
        <f t="shared" si="93"/>
        <v>5.35</v>
      </c>
      <c r="F1165" s="2">
        <f t="shared" si="94"/>
        <v>-4.0999999999999996</v>
      </c>
    </row>
    <row r="1166" spans="1:6" x14ac:dyDescent="0.25">
      <c r="A1166" t="s">
        <v>1155</v>
      </c>
      <c r="B1166" s="1">
        <f t="shared" ref="B1166:B1229" si="95">VALUE(LEFT(A1166,10))</f>
        <v>38250</v>
      </c>
      <c r="C1166" s="2">
        <f t="shared" ref="C1166:C1229" si="96">VALUE(MID(A1166,15,7))</f>
        <v>0</v>
      </c>
      <c r="D1166" s="2">
        <f t="shared" ref="D1166:D1229" si="97">D1165+C1166</f>
        <v>4278.2999999999929</v>
      </c>
      <c r="E1166" s="2">
        <f t="shared" si="93"/>
        <v>0</v>
      </c>
      <c r="F1166" s="2">
        <f t="shared" si="94"/>
        <v>0</v>
      </c>
    </row>
    <row r="1167" spans="1:6" x14ac:dyDescent="0.25">
      <c r="A1167" t="s">
        <v>1156</v>
      </c>
      <c r="B1167" s="1">
        <f t="shared" si="95"/>
        <v>38251</v>
      </c>
      <c r="C1167" s="2">
        <f t="shared" si="96"/>
        <v>-0.05</v>
      </c>
      <c r="D1167" s="2">
        <f t="shared" si="97"/>
        <v>4278.2499999999927</v>
      </c>
      <c r="E1167" s="2">
        <f t="shared" si="93"/>
        <v>0.85</v>
      </c>
      <c r="F1167" s="2">
        <f t="shared" si="94"/>
        <v>-0.25</v>
      </c>
    </row>
    <row r="1168" spans="1:6" x14ac:dyDescent="0.25">
      <c r="A1168" t="s">
        <v>1157</v>
      </c>
      <c r="B1168" s="1">
        <f t="shared" si="95"/>
        <v>38252</v>
      </c>
      <c r="C1168" s="2">
        <f t="shared" si="96"/>
        <v>13.15</v>
      </c>
      <c r="D1168" s="2">
        <f t="shared" si="97"/>
        <v>4291.3999999999924</v>
      </c>
      <c r="E1168" s="2">
        <f t="shared" si="93"/>
        <v>15.55</v>
      </c>
      <c r="F1168" s="2">
        <f t="shared" si="94"/>
        <v>-2.95</v>
      </c>
    </row>
    <row r="1169" spans="1:6" x14ac:dyDescent="0.25">
      <c r="A1169" t="s">
        <v>1158</v>
      </c>
      <c r="B1169" s="1">
        <f t="shared" si="95"/>
        <v>38253</v>
      </c>
      <c r="C1169" s="2">
        <f t="shared" si="96"/>
        <v>-7.1</v>
      </c>
      <c r="D1169" s="2">
        <f t="shared" si="97"/>
        <v>4284.299999999992</v>
      </c>
      <c r="E1169" s="2">
        <f t="shared" si="93"/>
        <v>2.75</v>
      </c>
      <c r="F1169" s="2">
        <f t="shared" si="94"/>
        <v>-7.15</v>
      </c>
    </row>
    <row r="1170" spans="1:6" x14ac:dyDescent="0.25">
      <c r="A1170" t="s">
        <v>1159</v>
      </c>
      <c r="B1170" s="1">
        <f t="shared" si="95"/>
        <v>38254</v>
      </c>
      <c r="C1170" s="2">
        <f t="shared" si="96"/>
        <v>-7.85</v>
      </c>
      <c r="D1170" s="2">
        <f t="shared" si="97"/>
        <v>4276.4499999999916</v>
      </c>
      <c r="E1170" s="2">
        <f t="shared" si="93"/>
        <v>0.25</v>
      </c>
      <c r="F1170" s="2">
        <f t="shared" si="94"/>
        <v>-9.9499999999999993</v>
      </c>
    </row>
    <row r="1171" spans="1:6" x14ac:dyDescent="0.25">
      <c r="A1171" t="s">
        <v>1160</v>
      </c>
      <c r="B1171" s="1">
        <f t="shared" si="95"/>
        <v>38257</v>
      </c>
      <c r="C1171" s="2">
        <f t="shared" si="96"/>
        <v>-0.45</v>
      </c>
      <c r="D1171" s="2">
        <f t="shared" si="97"/>
        <v>4275.9999999999918</v>
      </c>
      <c r="E1171" s="2">
        <f t="shared" si="93"/>
        <v>1.5</v>
      </c>
      <c r="F1171" s="2">
        <f t="shared" si="94"/>
        <v>-2.75</v>
      </c>
    </row>
    <row r="1172" spans="1:6" x14ac:dyDescent="0.25">
      <c r="A1172" t="s">
        <v>1161</v>
      </c>
      <c r="B1172" s="1">
        <f t="shared" si="95"/>
        <v>38258</v>
      </c>
      <c r="C1172" s="2">
        <f t="shared" si="96"/>
        <v>7.3</v>
      </c>
      <c r="D1172" s="2">
        <f t="shared" si="97"/>
        <v>4283.299999999992</v>
      </c>
      <c r="E1172" s="2">
        <f t="shared" si="93"/>
        <v>12.5</v>
      </c>
      <c r="F1172" s="2">
        <f t="shared" si="94"/>
        <v>-5.95</v>
      </c>
    </row>
    <row r="1173" spans="1:6" x14ac:dyDescent="0.25">
      <c r="A1173" t="s">
        <v>1162</v>
      </c>
      <c r="B1173" s="1">
        <f t="shared" si="95"/>
        <v>38259</v>
      </c>
      <c r="C1173" s="2">
        <f t="shared" si="96"/>
        <v>-15.1</v>
      </c>
      <c r="D1173" s="2">
        <f t="shared" si="97"/>
        <v>4268.1999999999916</v>
      </c>
      <c r="E1173" s="2">
        <f t="shared" si="93"/>
        <v>0</v>
      </c>
      <c r="F1173" s="2">
        <f t="shared" si="94"/>
        <v>-15.45</v>
      </c>
    </row>
    <row r="1174" spans="1:6" x14ac:dyDescent="0.25">
      <c r="A1174" t="s">
        <v>1163</v>
      </c>
      <c r="B1174" s="1">
        <f t="shared" si="95"/>
        <v>38260</v>
      </c>
      <c r="C1174" s="2">
        <f t="shared" si="96"/>
        <v>7.15</v>
      </c>
      <c r="D1174" s="2">
        <f t="shared" si="97"/>
        <v>4275.3499999999913</v>
      </c>
      <c r="E1174" s="2">
        <f t="shared" si="93"/>
        <v>9.35</v>
      </c>
      <c r="F1174" s="2">
        <f t="shared" si="94"/>
        <v>-1</v>
      </c>
    </row>
    <row r="1175" spans="1:6" x14ac:dyDescent="0.25">
      <c r="A1175" t="s">
        <v>1164</v>
      </c>
      <c r="B1175" s="1">
        <f t="shared" si="95"/>
        <v>38261</v>
      </c>
      <c r="C1175" s="2">
        <f t="shared" si="96"/>
        <v>-0.1</v>
      </c>
      <c r="D1175" s="2">
        <f t="shared" si="97"/>
        <v>4275.2499999999909</v>
      </c>
      <c r="E1175" s="2">
        <f t="shared" si="93"/>
        <v>0.5</v>
      </c>
      <c r="F1175" s="2">
        <f t="shared" si="94"/>
        <v>-9.5</v>
      </c>
    </row>
    <row r="1176" spans="1:6" x14ac:dyDescent="0.25">
      <c r="A1176" t="s">
        <v>1165</v>
      </c>
      <c r="B1176" s="1">
        <f t="shared" si="95"/>
        <v>38264</v>
      </c>
      <c r="C1176" s="2">
        <f t="shared" si="96"/>
        <v>5.5</v>
      </c>
      <c r="D1176" s="2">
        <f t="shared" si="97"/>
        <v>4280.7499999999909</v>
      </c>
      <c r="E1176" s="2">
        <f t="shared" si="93"/>
        <v>6.1</v>
      </c>
      <c r="F1176" s="2">
        <f t="shared" si="94"/>
        <v>-6</v>
      </c>
    </row>
    <row r="1177" spans="1:6" x14ac:dyDescent="0.25">
      <c r="A1177" t="s">
        <v>1166</v>
      </c>
      <c r="B1177" s="1">
        <f t="shared" si="95"/>
        <v>38265</v>
      </c>
      <c r="C1177" s="2">
        <f t="shared" si="96"/>
        <v>-0.85</v>
      </c>
      <c r="D1177" s="2">
        <f t="shared" si="97"/>
        <v>4279.8999999999905</v>
      </c>
      <c r="E1177" s="2">
        <f t="shared" si="93"/>
        <v>3.55</v>
      </c>
      <c r="F1177" s="2">
        <f t="shared" si="94"/>
        <v>-0.65</v>
      </c>
    </row>
    <row r="1178" spans="1:6" x14ac:dyDescent="0.25">
      <c r="A1178" t="s">
        <v>1167</v>
      </c>
      <c r="B1178" s="1">
        <f t="shared" si="95"/>
        <v>38266</v>
      </c>
      <c r="C1178" s="2">
        <f t="shared" si="96"/>
        <v>11.1</v>
      </c>
      <c r="D1178" s="2">
        <f t="shared" si="97"/>
        <v>4290.9999999999909</v>
      </c>
      <c r="E1178" s="2">
        <f t="shared" si="93"/>
        <v>11.75</v>
      </c>
      <c r="F1178" s="2">
        <f t="shared" si="94"/>
        <v>-1.25</v>
      </c>
    </row>
    <row r="1179" spans="1:6" x14ac:dyDescent="0.25">
      <c r="A1179" t="s">
        <v>1168</v>
      </c>
      <c r="B1179" s="1">
        <f t="shared" si="95"/>
        <v>38267</v>
      </c>
      <c r="C1179" s="2">
        <f t="shared" si="96"/>
        <v>-0.85</v>
      </c>
      <c r="D1179" s="2">
        <f t="shared" si="97"/>
        <v>4290.1499999999905</v>
      </c>
      <c r="E1179" s="2">
        <f t="shared" si="93"/>
        <v>0</v>
      </c>
      <c r="F1179" s="2">
        <f t="shared" si="94"/>
        <v>-1.7</v>
      </c>
    </row>
    <row r="1180" spans="1:6" x14ac:dyDescent="0.25">
      <c r="A1180" t="s">
        <v>1169</v>
      </c>
      <c r="B1180" s="1">
        <f t="shared" si="95"/>
        <v>38268</v>
      </c>
      <c r="C1180" s="2">
        <f t="shared" si="96"/>
        <v>2.7</v>
      </c>
      <c r="D1180" s="2">
        <f t="shared" si="97"/>
        <v>4292.8499999999904</v>
      </c>
      <c r="E1180" s="2">
        <f t="shared" si="93"/>
        <v>9.15</v>
      </c>
      <c r="F1180" s="2">
        <f t="shared" si="94"/>
        <v>-3.95</v>
      </c>
    </row>
    <row r="1181" spans="1:6" x14ac:dyDescent="0.25">
      <c r="A1181" t="s">
        <v>1170</v>
      </c>
      <c r="B1181" s="1">
        <f t="shared" si="95"/>
        <v>38271</v>
      </c>
      <c r="C1181" s="2">
        <f t="shared" si="96"/>
        <v>3.2</v>
      </c>
      <c r="D1181" s="2">
        <f t="shared" si="97"/>
        <v>4296.0499999999902</v>
      </c>
      <c r="E1181" s="2">
        <f t="shared" si="93"/>
        <v>3.6</v>
      </c>
      <c r="F1181" s="2">
        <f t="shared" si="94"/>
        <v>-1.95</v>
      </c>
    </row>
    <row r="1182" spans="1:6" x14ac:dyDescent="0.25">
      <c r="A1182" t="s">
        <v>1171</v>
      </c>
      <c r="B1182" s="1">
        <f t="shared" si="95"/>
        <v>38272</v>
      </c>
      <c r="C1182" s="2">
        <f t="shared" si="96"/>
        <v>5.85</v>
      </c>
      <c r="D1182" s="2">
        <f t="shared" si="97"/>
        <v>4301.8999999999905</v>
      </c>
      <c r="E1182" s="2">
        <f t="shared" si="93"/>
        <v>11.75</v>
      </c>
      <c r="F1182" s="2">
        <f t="shared" si="94"/>
        <v>-5.75</v>
      </c>
    </row>
    <row r="1183" spans="1:6" x14ac:dyDescent="0.25">
      <c r="A1183" t="s">
        <v>1172</v>
      </c>
      <c r="B1183" s="1">
        <f t="shared" si="95"/>
        <v>38273</v>
      </c>
      <c r="C1183" s="2">
        <f t="shared" si="96"/>
        <v>13.7</v>
      </c>
      <c r="D1183" s="2">
        <f t="shared" si="97"/>
        <v>4315.5999999999904</v>
      </c>
      <c r="E1183" s="2">
        <f t="shared" si="93"/>
        <v>20.6</v>
      </c>
      <c r="F1183" s="2">
        <f t="shared" si="94"/>
        <v>-0.75</v>
      </c>
    </row>
    <row r="1184" spans="1:6" x14ac:dyDescent="0.25">
      <c r="A1184" t="s">
        <v>1173</v>
      </c>
      <c r="B1184" s="1">
        <f t="shared" si="95"/>
        <v>38274</v>
      </c>
      <c r="C1184" s="2">
        <f t="shared" si="96"/>
        <v>-5.0999999999999996</v>
      </c>
      <c r="D1184" s="2">
        <f t="shared" si="97"/>
        <v>4310.49999999999</v>
      </c>
      <c r="E1184" s="2">
        <f t="shared" si="93"/>
        <v>4.0999999999999996</v>
      </c>
      <c r="F1184" s="2">
        <f t="shared" si="94"/>
        <v>-6.4</v>
      </c>
    </row>
    <row r="1185" spans="1:6" x14ac:dyDescent="0.25">
      <c r="A1185" t="s">
        <v>1174</v>
      </c>
      <c r="B1185" s="1">
        <f t="shared" si="95"/>
        <v>38275</v>
      </c>
      <c r="C1185" s="2">
        <f t="shared" si="96"/>
        <v>4.7</v>
      </c>
      <c r="D1185" s="2">
        <f t="shared" si="97"/>
        <v>4315.1999999999898</v>
      </c>
      <c r="E1185" s="2">
        <f t="shared" si="93"/>
        <v>11.1</v>
      </c>
      <c r="F1185" s="2">
        <f t="shared" si="94"/>
        <v>-1</v>
      </c>
    </row>
    <row r="1186" spans="1:6" x14ac:dyDescent="0.25">
      <c r="A1186" t="s">
        <v>1175</v>
      </c>
      <c r="B1186" s="1">
        <f t="shared" si="95"/>
        <v>38278</v>
      </c>
      <c r="C1186" s="2">
        <f t="shared" si="96"/>
        <v>7.8</v>
      </c>
      <c r="D1186" s="2">
        <f t="shared" si="97"/>
        <v>4322.99999999999</v>
      </c>
      <c r="E1186" s="2">
        <f t="shared" si="93"/>
        <v>8.75</v>
      </c>
      <c r="F1186" s="2">
        <f t="shared" si="94"/>
        <v>-2.75</v>
      </c>
    </row>
    <row r="1187" spans="1:6" x14ac:dyDescent="0.25">
      <c r="A1187" t="s">
        <v>1176</v>
      </c>
      <c r="B1187" s="1">
        <f t="shared" si="95"/>
        <v>38279</v>
      </c>
      <c r="C1187" s="2">
        <f t="shared" si="96"/>
        <v>9.6</v>
      </c>
      <c r="D1187" s="2">
        <f t="shared" si="97"/>
        <v>4332.5999999999904</v>
      </c>
      <c r="E1187" s="2">
        <f t="shared" si="93"/>
        <v>10.3</v>
      </c>
      <c r="F1187" s="2">
        <f t="shared" si="94"/>
        <v>-2</v>
      </c>
    </row>
    <row r="1188" spans="1:6" x14ac:dyDescent="0.25">
      <c r="A1188" t="s">
        <v>1177</v>
      </c>
      <c r="B1188" s="1">
        <f t="shared" si="95"/>
        <v>38280</v>
      </c>
      <c r="C1188" s="2">
        <f t="shared" si="96"/>
        <v>10.25</v>
      </c>
      <c r="D1188" s="2">
        <f t="shared" si="97"/>
        <v>4342.8499999999904</v>
      </c>
      <c r="E1188" s="2">
        <f t="shared" si="93"/>
        <v>10.25</v>
      </c>
      <c r="F1188" s="2">
        <f t="shared" si="94"/>
        <v>-7.15</v>
      </c>
    </row>
    <row r="1189" spans="1:6" x14ac:dyDescent="0.25">
      <c r="A1189" t="s">
        <v>1178</v>
      </c>
      <c r="B1189" s="1">
        <f t="shared" si="95"/>
        <v>38281</v>
      </c>
      <c r="C1189" s="2">
        <f t="shared" si="96"/>
        <v>-15</v>
      </c>
      <c r="D1189" s="2">
        <f t="shared" si="97"/>
        <v>4327.8499999999904</v>
      </c>
      <c r="E1189" s="2">
        <f t="shared" si="93"/>
        <v>2.25</v>
      </c>
      <c r="F1189" s="2">
        <f t="shared" si="94"/>
        <v>-18.2</v>
      </c>
    </row>
    <row r="1190" spans="1:6" x14ac:dyDescent="0.25">
      <c r="A1190" t="s">
        <v>1179</v>
      </c>
      <c r="B1190" s="1">
        <f t="shared" si="95"/>
        <v>38282</v>
      </c>
      <c r="C1190" s="2">
        <f t="shared" si="96"/>
        <v>-11.35</v>
      </c>
      <c r="D1190" s="2">
        <f t="shared" si="97"/>
        <v>4316.49999999999</v>
      </c>
      <c r="E1190" s="2">
        <f t="shared" si="93"/>
        <v>1.5</v>
      </c>
      <c r="F1190" s="2">
        <f t="shared" si="94"/>
        <v>-11.25</v>
      </c>
    </row>
    <row r="1191" spans="1:6" x14ac:dyDescent="0.25">
      <c r="A1191" t="s">
        <v>1180</v>
      </c>
      <c r="B1191" s="1">
        <f t="shared" si="95"/>
        <v>38285</v>
      </c>
      <c r="C1191" s="2">
        <f t="shared" si="96"/>
        <v>7</v>
      </c>
      <c r="D1191" s="2">
        <f t="shared" si="97"/>
        <v>4323.49999999999</v>
      </c>
      <c r="E1191" s="2">
        <f t="shared" si="93"/>
        <v>8.1999999999999993</v>
      </c>
      <c r="F1191" s="2">
        <f t="shared" si="94"/>
        <v>-6.75</v>
      </c>
    </row>
    <row r="1192" spans="1:6" x14ac:dyDescent="0.25">
      <c r="A1192" t="s">
        <v>1181</v>
      </c>
      <c r="B1192" s="1">
        <f t="shared" si="95"/>
        <v>38286</v>
      </c>
      <c r="C1192" s="2">
        <f t="shared" si="96"/>
        <v>13.4</v>
      </c>
      <c r="D1192" s="2">
        <f t="shared" si="97"/>
        <v>4336.8999999999896</v>
      </c>
      <c r="E1192" s="2">
        <f t="shared" si="93"/>
        <v>13.4</v>
      </c>
      <c r="F1192" s="2">
        <f t="shared" si="94"/>
        <v>-8.6999999999999993</v>
      </c>
    </row>
    <row r="1193" spans="1:6" x14ac:dyDescent="0.25">
      <c r="A1193" t="s">
        <v>1182</v>
      </c>
      <c r="B1193" s="1">
        <f t="shared" si="95"/>
        <v>38287</v>
      </c>
      <c r="C1193" s="2">
        <f t="shared" si="96"/>
        <v>-13.5</v>
      </c>
      <c r="D1193" s="2">
        <f t="shared" si="97"/>
        <v>4323.3999999999896</v>
      </c>
      <c r="E1193" s="2">
        <f t="shared" si="93"/>
        <v>6.35</v>
      </c>
      <c r="F1193" s="2">
        <f t="shared" si="94"/>
        <v>-15.15</v>
      </c>
    </row>
    <row r="1194" spans="1:6" x14ac:dyDescent="0.25">
      <c r="A1194" t="s">
        <v>1183</v>
      </c>
      <c r="B1194" s="1">
        <f t="shared" si="95"/>
        <v>38288</v>
      </c>
      <c r="C1194" s="2">
        <f t="shared" si="96"/>
        <v>9.1999999999999993</v>
      </c>
      <c r="D1194" s="2">
        <f t="shared" si="97"/>
        <v>4332.5999999999894</v>
      </c>
      <c r="E1194" s="2">
        <f t="shared" si="93"/>
        <v>9.1999999999999993</v>
      </c>
      <c r="F1194" s="2">
        <f t="shared" si="94"/>
        <v>-2.25</v>
      </c>
    </row>
    <row r="1195" spans="1:6" x14ac:dyDescent="0.25">
      <c r="A1195" t="s">
        <v>1184</v>
      </c>
      <c r="B1195" s="1">
        <f t="shared" si="95"/>
        <v>38289</v>
      </c>
      <c r="C1195" s="2">
        <f t="shared" si="96"/>
        <v>-5.0999999999999996</v>
      </c>
      <c r="D1195" s="2">
        <f t="shared" si="97"/>
        <v>4327.4999999999891</v>
      </c>
      <c r="E1195" s="2">
        <f t="shared" si="93"/>
        <v>7.25</v>
      </c>
      <c r="F1195" s="2">
        <f t="shared" si="94"/>
        <v>-5.75</v>
      </c>
    </row>
    <row r="1196" spans="1:6" x14ac:dyDescent="0.25">
      <c r="A1196" t="s">
        <v>1185</v>
      </c>
      <c r="B1196" s="1">
        <f t="shared" si="95"/>
        <v>38292</v>
      </c>
      <c r="C1196" s="2">
        <f t="shared" si="96"/>
        <v>-11.05</v>
      </c>
      <c r="D1196" s="2">
        <f t="shared" si="97"/>
        <v>4316.4499999999889</v>
      </c>
      <c r="E1196" s="2">
        <f t="shared" si="93"/>
        <v>4</v>
      </c>
      <c r="F1196" s="2">
        <f t="shared" si="94"/>
        <v>-12.9</v>
      </c>
    </row>
    <row r="1197" spans="1:6" x14ac:dyDescent="0.25">
      <c r="A1197" t="s">
        <v>1186</v>
      </c>
      <c r="B1197" s="1">
        <f t="shared" si="95"/>
        <v>38293</v>
      </c>
      <c r="C1197" s="2">
        <f t="shared" si="96"/>
        <v>-17.8</v>
      </c>
      <c r="D1197" s="2">
        <f t="shared" si="97"/>
        <v>4298.6499999999887</v>
      </c>
      <c r="E1197" s="2">
        <f t="shared" si="93"/>
        <v>0.25</v>
      </c>
      <c r="F1197" s="2">
        <f t="shared" si="94"/>
        <v>-23.95</v>
      </c>
    </row>
    <row r="1198" spans="1:6" x14ac:dyDescent="0.25">
      <c r="A1198" t="s">
        <v>1187</v>
      </c>
      <c r="B1198" s="1">
        <f t="shared" si="95"/>
        <v>38294</v>
      </c>
      <c r="C1198" s="2">
        <f t="shared" si="96"/>
        <v>-15.05</v>
      </c>
      <c r="D1198" s="2">
        <f t="shared" si="97"/>
        <v>4283.5999999999885</v>
      </c>
      <c r="E1198" s="2">
        <f t="shared" si="93"/>
        <v>0</v>
      </c>
      <c r="F1198" s="2">
        <f t="shared" si="94"/>
        <v>-16.7</v>
      </c>
    </row>
    <row r="1199" spans="1:6" x14ac:dyDescent="0.25">
      <c r="A1199" t="s">
        <v>1188</v>
      </c>
      <c r="B1199" s="1">
        <f t="shared" si="95"/>
        <v>38295</v>
      </c>
      <c r="C1199" s="2">
        <f t="shared" si="96"/>
        <v>-3.7</v>
      </c>
      <c r="D1199" s="2">
        <f t="shared" si="97"/>
        <v>4279.8999999999887</v>
      </c>
      <c r="E1199" s="2">
        <f t="shared" si="93"/>
        <v>9.65</v>
      </c>
      <c r="F1199" s="2">
        <f t="shared" si="94"/>
        <v>-3.25</v>
      </c>
    </row>
    <row r="1200" spans="1:6" x14ac:dyDescent="0.25">
      <c r="A1200" t="s">
        <v>1189</v>
      </c>
      <c r="B1200" s="1">
        <f t="shared" si="95"/>
        <v>38296</v>
      </c>
      <c r="C1200" s="2">
        <f t="shared" si="96"/>
        <v>11.5</v>
      </c>
      <c r="D1200" s="2">
        <f t="shared" si="97"/>
        <v>4291.3999999999887</v>
      </c>
      <c r="E1200" s="2">
        <f t="shared" si="93"/>
        <v>11.5</v>
      </c>
      <c r="F1200" s="2">
        <f t="shared" si="94"/>
        <v>-10.199999999999999</v>
      </c>
    </row>
    <row r="1201" spans="1:6" x14ac:dyDescent="0.25">
      <c r="A1201" t="s">
        <v>1190</v>
      </c>
      <c r="B1201" s="1">
        <f t="shared" si="95"/>
        <v>38299</v>
      </c>
      <c r="C1201" s="2">
        <f t="shared" si="96"/>
        <v>0</v>
      </c>
      <c r="D1201" s="2">
        <f t="shared" si="97"/>
        <v>4291.3999999999887</v>
      </c>
      <c r="E1201" s="2">
        <f t="shared" si="93"/>
        <v>0</v>
      </c>
      <c r="F1201" s="2">
        <f t="shared" si="94"/>
        <v>0</v>
      </c>
    </row>
    <row r="1202" spans="1:6" x14ac:dyDescent="0.25">
      <c r="A1202" t="s">
        <v>1191</v>
      </c>
      <c r="B1202" s="1">
        <f t="shared" si="95"/>
        <v>38300</v>
      </c>
      <c r="C1202" s="2">
        <f t="shared" si="96"/>
        <v>-1.95</v>
      </c>
      <c r="D1202" s="2">
        <f t="shared" si="97"/>
        <v>4289.4499999999889</v>
      </c>
      <c r="E1202" s="2">
        <f t="shared" si="93"/>
        <v>2.5</v>
      </c>
      <c r="F1202" s="2">
        <f t="shared" si="94"/>
        <v>-2.75</v>
      </c>
    </row>
    <row r="1203" spans="1:6" x14ac:dyDescent="0.25">
      <c r="A1203" t="s">
        <v>1192</v>
      </c>
      <c r="B1203" s="1">
        <f t="shared" si="95"/>
        <v>38301</v>
      </c>
      <c r="C1203" s="2">
        <f t="shared" si="96"/>
        <v>-1.85</v>
      </c>
      <c r="D1203" s="2">
        <f t="shared" si="97"/>
        <v>4287.5999999999885</v>
      </c>
      <c r="E1203" s="2">
        <f t="shared" si="93"/>
        <v>3.75</v>
      </c>
      <c r="F1203" s="2">
        <f t="shared" si="94"/>
        <v>-2.75</v>
      </c>
    </row>
    <row r="1204" spans="1:6" x14ac:dyDescent="0.25">
      <c r="A1204" t="s">
        <v>1193</v>
      </c>
      <c r="B1204" s="1">
        <f t="shared" si="95"/>
        <v>38302</v>
      </c>
      <c r="C1204" s="2">
        <f t="shared" si="96"/>
        <v>7.15</v>
      </c>
      <c r="D1204" s="2">
        <f t="shared" si="97"/>
        <v>4294.7499999999882</v>
      </c>
      <c r="E1204" s="2">
        <f t="shared" si="93"/>
        <v>9.8000000000000007</v>
      </c>
      <c r="F1204" s="2">
        <f t="shared" si="94"/>
        <v>-3.7</v>
      </c>
    </row>
    <row r="1205" spans="1:6" x14ac:dyDescent="0.25">
      <c r="A1205" t="s">
        <v>1194</v>
      </c>
      <c r="B1205" s="1">
        <f t="shared" si="95"/>
        <v>38303</v>
      </c>
      <c r="C1205" s="2">
        <f t="shared" si="96"/>
        <v>8.15</v>
      </c>
      <c r="D1205" s="2">
        <f t="shared" si="97"/>
        <v>4302.8999999999878</v>
      </c>
      <c r="E1205" s="2">
        <f t="shared" si="93"/>
        <v>8.15</v>
      </c>
      <c r="F1205" s="2">
        <f t="shared" si="94"/>
        <v>-0.25</v>
      </c>
    </row>
    <row r="1206" spans="1:6" x14ac:dyDescent="0.25">
      <c r="A1206" t="s">
        <v>1195</v>
      </c>
      <c r="B1206" s="1">
        <f t="shared" si="95"/>
        <v>38306</v>
      </c>
      <c r="C1206" s="2">
        <f t="shared" si="96"/>
        <v>-7.65</v>
      </c>
      <c r="D1206" s="2">
        <f t="shared" si="97"/>
        <v>4295.2499999999882</v>
      </c>
      <c r="E1206" s="2">
        <f t="shared" si="93"/>
        <v>1.5</v>
      </c>
      <c r="F1206" s="2">
        <f t="shared" si="94"/>
        <v>-8.5</v>
      </c>
    </row>
    <row r="1207" spans="1:6" x14ac:dyDescent="0.25">
      <c r="A1207" t="s">
        <v>1196</v>
      </c>
      <c r="B1207" s="1">
        <f t="shared" si="95"/>
        <v>38307</v>
      </c>
      <c r="C1207" s="2">
        <f t="shared" si="96"/>
        <v>-1.6</v>
      </c>
      <c r="D1207" s="2">
        <f t="shared" si="97"/>
        <v>4293.6499999999878</v>
      </c>
      <c r="E1207" s="2">
        <f t="shared" si="93"/>
        <v>0.3</v>
      </c>
      <c r="F1207" s="2">
        <f t="shared" si="94"/>
        <v>-7.2</v>
      </c>
    </row>
    <row r="1208" spans="1:6" x14ac:dyDescent="0.25">
      <c r="A1208" t="s">
        <v>1197</v>
      </c>
      <c r="B1208" s="1">
        <f t="shared" si="95"/>
        <v>38308</v>
      </c>
      <c r="C1208" s="2">
        <f t="shared" si="96"/>
        <v>-6.55</v>
      </c>
      <c r="D1208" s="2">
        <f t="shared" si="97"/>
        <v>4287.0999999999876</v>
      </c>
      <c r="E1208" s="2">
        <f t="shared" si="93"/>
        <v>11.05</v>
      </c>
      <c r="F1208" s="2">
        <f t="shared" si="94"/>
        <v>-6.85</v>
      </c>
    </row>
    <row r="1209" spans="1:6" x14ac:dyDescent="0.25">
      <c r="A1209" t="s">
        <v>1198</v>
      </c>
      <c r="B1209" s="1">
        <f t="shared" si="95"/>
        <v>38309</v>
      </c>
      <c r="C1209" s="2">
        <f t="shared" si="96"/>
        <v>2.0499999999999998</v>
      </c>
      <c r="D1209" s="2">
        <f t="shared" si="97"/>
        <v>4289.1499999999878</v>
      </c>
      <c r="E1209" s="2">
        <f t="shared" si="93"/>
        <v>2.0499999999999998</v>
      </c>
      <c r="F1209" s="2">
        <f t="shared" si="94"/>
        <v>-3</v>
      </c>
    </row>
    <row r="1210" spans="1:6" x14ac:dyDescent="0.25">
      <c r="A1210" t="s">
        <v>1199</v>
      </c>
      <c r="B1210" s="1">
        <f t="shared" si="95"/>
        <v>38310</v>
      </c>
      <c r="C1210" s="2">
        <f t="shared" si="96"/>
        <v>0.9</v>
      </c>
      <c r="D1210" s="2">
        <f t="shared" si="97"/>
        <v>4290.0499999999874</v>
      </c>
      <c r="E1210" s="2">
        <f t="shared" si="93"/>
        <v>4.3</v>
      </c>
      <c r="F1210" s="2">
        <f t="shared" si="94"/>
        <v>-5.7</v>
      </c>
    </row>
    <row r="1211" spans="1:6" x14ac:dyDescent="0.25">
      <c r="A1211" t="s">
        <v>1200</v>
      </c>
      <c r="B1211" s="1">
        <f t="shared" si="95"/>
        <v>38313</v>
      </c>
      <c r="C1211" s="2">
        <f t="shared" si="96"/>
        <v>-1.55</v>
      </c>
      <c r="D1211" s="2">
        <f t="shared" si="97"/>
        <v>4288.4999999999873</v>
      </c>
      <c r="E1211" s="2">
        <f t="shared" si="93"/>
        <v>5.35</v>
      </c>
      <c r="F1211" s="2">
        <f t="shared" si="94"/>
        <v>-2.6</v>
      </c>
    </row>
    <row r="1212" spans="1:6" x14ac:dyDescent="0.25">
      <c r="A1212" t="s">
        <v>1201</v>
      </c>
      <c r="B1212" s="1">
        <f t="shared" si="95"/>
        <v>38314</v>
      </c>
      <c r="C1212" s="2">
        <f t="shared" si="96"/>
        <v>0.7</v>
      </c>
      <c r="D1212" s="2">
        <f t="shared" si="97"/>
        <v>4289.1999999999871</v>
      </c>
      <c r="E1212" s="2">
        <f t="shared" si="93"/>
        <v>9.3000000000000007</v>
      </c>
      <c r="F1212" s="2">
        <f t="shared" si="94"/>
        <v>-7.7</v>
      </c>
    </row>
    <row r="1213" spans="1:6" x14ac:dyDescent="0.25">
      <c r="A1213" t="s">
        <v>1202</v>
      </c>
      <c r="B1213" s="1">
        <f t="shared" si="95"/>
        <v>38315</v>
      </c>
      <c r="C1213" s="2">
        <f t="shared" si="96"/>
        <v>-2.85</v>
      </c>
      <c r="D1213" s="2">
        <f t="shared" si="97"/>
        <v>4286.3499999999867</v>
      </c>
      <c r="E1213" s="2">
        <f t="shared" si="93"/>
        <v>0</v>
      </c>
      <c r="F1213" s="2">
        <f t="shared" si="94"/>
        <v>-11.2</v>
      </c>
    </row>
    <row r="1214" spans="1:6" x14ac:dyDescent="0.25">
      <c r="A1214" t="s">
        <v>1203</v>
      </c>
      <c r="B1214" s="1">
        <f t="shared" si="95"/>
        <v>38320</v>
      </c>
      <c r="C1214" s="2">
        <f t="shared" si="96"/>
        <v>-2.9</v>
      </c>
      <c r="D1214" s="2">
        <f t="shared" si="97"/>
        <v>4283.4499999999871</v>
      </c>
      <c r="E1214" s="2">
        <f t="shared" si="93"/>
        <v>3.5</v>
      </c>
      <c r="F1214" s="2">
        <f t="shared" si="94"/>
        <v>-4.45</v>
      </c>
    </row>
    <row r="1215" spans="1:6" x14ac:dyDescent="0.25">
      <c r="A1215" t="s">
        <v>1204</v>
      </c>
      <c r="B1215" s="1">
        <f t="shared" si="95"/>
        <v>38321</v>
      </c>
      <c r="C1215" s="2">
        <f t="shared" si="96"/>
        <v>15.6</v>
      </c>
      <c r="D1215" s="2">
        <f t="shared" si="97"/>
        <v>4299.0499999999874</v>
      </c>
      <c r="E1215" s="2">
        <f t="shared" si="93"/>
        <v>15.6</v>
      </c>
      <c r="F1215" s="2">
        <f t="shared" si="94"/>
        <v>-0.5</v>
      </c>
    </row>
    <row r="1216" spans="1:6" x14ac:dyDescent="0.25">
      <c r="A1216" t="s">
        <v>1205</v>
      </c>
      <c r="B1216" s="1">
        <f t="shared" si="95"/>
        <v>38322</v>
      </c>
      <c r="C1216" s="2">
        <f t="shared" si="96"/>
        <v>-1.1000000000000001</v>
      </c>
      <c r="D1216" s="2">
        <f t="shared" si="97"/>
        <v>4297.9499999999871</v>
      </c>
      <c r="E1216" s="2">
        <f t="shared" si="93"/>
        <v>0.5</v>
      </c>
      <c r="F1216" s="2">
        <f t="shared" si="94"/>
        <v>-12.2</v>
      </c>
    </row>
    <row r="1217" spans="1:6" x14ac:dyDescent="0.25">
      <c r="A1217" t="s">
        <v>1206</v>
      </c>
      <c r="B1217" s="1">
        <f t="shared" si="95"/>
        <v>38323</v>
      </c>
      <c r="C1217" s="2">
        <f t="shared" si="96"/>
        <v>-5.2</v>
      </c>
      <c r="D1217" s="2">
        <f t="shared" si="97"/>
        <v>4292.7499999999873</v>
      </c>
      <c r="E1217" s="2">
        <f t="shared" si="93"/>
        <v>7.4</v>
      </c>
      <c r="F1217" s="2">
        <f t="shared" si="94"/>
        <v>-7.1</v>
      </c>
    </row>
    <row r="1218" spans="1:6" x14ac:dyDescent="0.25">
      <c r="A1218" t="s">
        <v>1207</v>
      </c>
      <c r="B1218" s="1">
        <f t="shared" si="95"/>
        <v>38324</v>
      </c>
      <c r="C1218" s="2">
        <f t="shared" si="96"/>
        <v>-19.25</v>
      </c>
      <c r="D1218" s="2">
        <f t="shared" si="97"/>
        <v>4273.4999999999873</v>
      </c>
      <c r="E1218" s="2">
        <f t="shared" si="93"/>
        <v>0</v>
      </c>
      <c r="F1218" s="2">
        <f t="shared" si="94"/>
        <v>-23.35</v>
      </c>
    </row>
    <row r="1219" spans="1:6" x14ac:dyDescent="0.25">
      <c r="A1219" t="s">
        <v>1208</v>
      </c>
      <c r="B1219" s="1">
        <f t="shared" si="95"/>
        <v>38327</v>
      </c>
      <c r="C1219" s="2">
        <f t="shared" si="96"/>
        <v>-0.95</v>
      </c>
      <c r="D1219" s="2">
        <f t="shared" si="97"/>
        <v>4272.5499999999874</v>
      </c>
      <c r="E1219" s="2">
        <f t="shared" si="93"/>
        <v>2.25</v>
      </c>
      <c r="F1219" s="2">
        <f t="shared" si="94"/>
        <v>-0.75</v>
      </c>
    </row>
    <row r="1220" spans="1:6" x14ac:dyDescent="0.25">
      <c r="A1220" t="s">
        <v>1209</v>
      </c>
      <c r="B1220" s="1">
        <f t="shared" si="95"/>
        <v>38328</v>
      </c>
      <c r="C1220" s="2">
        <f t="shared" si="96"/>
        <v>12.3</v>
      </c>
      <c r="D1220" s="2">
        <f t="shared" si="97"/>
        <v>4284.8499999999876</v>
      </c>
      <c r="E1220" s="2">
        <f t="shared" si="93"/>
        <v>12.5</v>
      </c>
      <c r="F1220" s="2">
        <f t="shared" si="94"/>
        <v>-3.25</v>
      </c>
    </row>
    <row r="1221" spans="1:6" x14ac:dyDescent="0.25">
      <c r="A1221" t="s">
        <v>1210</v>
      </c>
      <c r="B1221" s="1">
        <f t="shared" si="95"/>
        <v>38329</v>
      </c>
      <c r="C1221" s="2">
        <f t="shared" si="96"/>
        <v>10.25</v>
      </c>
      <c r="D1221" s="2">
        <f t="shared" si="97"/>
        <v>4295.0999999999876</v>
      </c>
      <c r="E1221" s="2">
        <f t="shared" si="93"/>
        <v>12.45</v>
      </c>
      <c r="F1221" s="2">
        <f t="shared" si="94"/>
        <v>-4.2</v>
      </c>
    </row>
    <row r="1222" spans="1:6" x14ac:dyDescent="0.25">
      <c r="A1222" t="s">
        <v>1211</v>
      </c>
      <c r="B1222" s="1">
        <f t="shared" si="95"/>
        <v>38330</v>
      </c>
      <c r="C1222" s="2">
        <f t="shared" si="96"/>
        <v>7.4</v>
      </c>
      <c r="D1222" s="2">
        <f t="shared" si="97"/>
        <v>4302.4999999999873</v>
      </c>
      <c r="E1222" s="2">
        <f t="shared" si="93"/>
        <v>9.85</v>
      </c>
      <c r="F1222" s="2">
        <f t="shared" si="94"/>
        <v>-4.25</v>
      </c>
    </row>
    <row r="1223" spans="1:6" x14ac:dyDescent="0.25">
      <c r="A1223" t="s">
        <v>1212</v>
      </c>
      <c r="B1223" s="1">
        <f t="shared" si="95"/>
        <v>38331</v>
      </c>
      <c r="C1223" s="2">
        <f t="shared" si="96"/>
        <v>0.95</v>
      </c>
      <c r="D1223" s="2">
        <f t="shared" si="97"/>
        <v>4303.4499999999871</v>
      </c>
      <c r="E1223" s="2">
        <f t="shared" si="93"/>
        <v>8.85</v>
      </c>
      <c r="F1223" s="2">
        <f t="shared" si="94"/>
        <v>-0.15</v>
      </c>
    </row>
    <row r="1224" spans="1:6" x14ac:dyDescent="0.25">
      <c r="A1224" t="s">
        <v>1213</v>
      </c>
      <c r="B1224" s="1">
        <f t="shared" si="95"/>
        <v>38334</v>
      </c>
      <c r="C1224" s="2">
        <f t="shared" si="96"/>
        <v>-2.5499999999999998</v>
      </c>
      <c r="D1224" s="2">
        <f t="shared" si="97"/>
        <v>4300.8999999999869</v>
      </c>
      <c r="E1224" s="2">
        <f t="shared" si="93"/>
        <v>0</v>
      </c>
      <c r="F1224" s="2">
        <f t="shared" si="94"/>
        <v>-11.4</v>
      </c>
    </row>
    <row r="1225" spans="1:6" x14ac:dyDescent="0.25">
      <c r="A1225" t="s">
        <v>1214</v>
      </c>
      <c r="B1225" s="1">
        <f t="shared" si="95"/>
        <v>38335</v>
      </c>
      <c r="C1225" s="2">
        <f t="shared" si="96"/>
        <v>-2.65</v>
      </c>
      <c r="D1225" s="2">
        <f t="shared" si="97"/>
        <v>4298.2499999999873</v>
      </c>
      <c r="E1225" s="2">
        <f t="shared" si="93"/>
        <v>2.2999999999999998</v>
      </c>
      <c r="F1225" s="2">
        <f t="shared" si="94"/>
        <v>-3.95</v>
      </c>
    </row>
    <row r="1226" spans="1:6" x14ac:dyDescent="0.25">
      <c r="A1226" t="s">
        <v>1215</v>
      </c>
      <c r="B1226" s="1">
        <f t="shared" si="95"/>
        <v>38336</v>
      </c>
      <c r="C1226" s="2">
        <f t="shared" si="96"/>
        <v>1.7</v>
      </c>
      <c r="D1226" s="2">
        <f t="shared" si="97"/>
        <v>4299.9499999999871</v>
      </c>
      <c r="E1226" s="2">
        <f t="shared" si="93"/>
        <v>7.35</v>
      </c>
      <c r="F1226" s="2">
        <f t="shared" si="94"/>
        <v>-1.85</v>
      </c>
    </row>
    <row r="1227" spans="1:6" x14ac:dyDescent="0.25">
      <c r="A1227" t="s">
        <v>1216</v>
      </c>
      <c r="B1227" s="1">
        <f t="shared" si="95"/>
        <v>38337</v>
      </c>
      <c r="C1227" s="2">
        <f t="shared" si="96"/>
        <v>-2.6</v>
      </c>
      <c r="D1227" s="2">
        <f t="shared" si="97"/>
        <v>4297.3499999999867</v>
      </c>
      <c r="E1227" s="2">
        <f t="shared" si="93"/>
        <v>7.3</v>
      </c>
      <c r="F1227" s="2">
        <f t="shared" si="94"/>
        <v>-13.2</v>
      </c>
    </row>
    <row r="1228" spans="1:6" x14ac:dyDescent="0.25">
      <c r="A1228" t="s">
        <v>1217</v>
      </c>
      <c r="B1228" s="1">
        <f t="shared" si="95"/>
        <v>38338</v>
      </c>
      <c r="C1228" s="2">
        <f t="shared" si="96"/>
        <v>-9</v>
      </c>
      <c r="D1228" s="2">
        <f t="shared" si="97"/>
        <v>4288.3499999999867</v>
      </c>
      <c r="E1228" s="2">
        <f t="shared" ref="E1228:E1291" si="98">VALUE(MID($A1228,46,7))</f>
        <v>7.5</v>
      </c>
      <c r="F1228" s="2">
        <f t="shared" ref="F1228:F1291" si="99">VALUE(MID($A1228,55,8))</f>
        <v>-10.4</v>
      </c>
    </row>
    <row r="1229" spans="1:6" x14ac:dyDescent="0.25">
      <c r="A1229" t="s">
        <v>1218</v>
      </c>
      <c r="B1229" s="1">
        <f t="shared" si="95"/>
        <v>38341</v>
      </c>
      <c r="C1229" s="2">
        <f t="shared" si="96"/>
        <v>-9.35</v>
      </c>
      <c r="D1229" s="2">
        <f t="shared" si="97"/>
        <v>4278.9999999999864</v>
      </c>
      <c r="E1229" s="2">
        <f t="shared" si="98"/>
        <v>8</v>
      </c>
      <c r="F1229" s="2">
        <f t="shared" si="99"/>
        <v>-10.9</v>
      </c>
    </row>
    <row r="1230" spans="1:6" x14ac:dyDescent="0.25">
      <c r="A1230" t="s">
        <v>1219</v>
      </c>
      <c r="B1230" s="1">
        <f t="shared" ref="B1230:B1293" si="100">VALUE(LEFT(A1230,10))</f>
        <v>38342</v>
      </c>
      <c r="C1230" s="2">
        <f t="shared" ref="C1230:C1293" si="101">VALUE(MID(A1230,15,7))</f>
        <v>10.15</v>
      </c>
      <c r="D1230" s="2">
        <f t="shared" ref="D1230:D1293" si="102">D1229+C1230</f>
        <v>4289.149999999986</v>
      </c>
      <c r="E1230" s="2">
        <f t="shared" si="98"/>
        <v>12.8</v>
      </c>
      <c r="F1230" s="2">
        <f t="shared" si="99"/>
        <v>-7.2</v>
      </c>
    </row>
    <row r="1231" spans="1:6" x14ac:dyDescent="0.25">
      <c r="A1231" t="s">
        <v>1220</v>
      </c>
      <c r="B1231" s="1">
        <f t="shared" si="100"/>
        <v>38343</v>
      </c>
      <c r="C1231" s="2">
        <f t="shared" si="101"/>
        <v>-5.85</v>
      </c>
      <c r="D1231" s="2">
        <f t="shared" si="102"/>
        <v>4283.2999999999856</v>
      </c>
      <c r="E1231" s="2">
        <f t="shared" si="98"/>
        <v>1.3</v>
      </c>
      <c r="F1231" s="2">
        <f t="shared" si="99"/>
        <v>-8.6999999999999993</v>
      </c>
    </row>
    <row r="1232" spans="1:6" x14ac:dyDescent="0.25">
      <c r="A1232" t="s">
        <v>1221</v>
      </c>
      <c r="B1232" s="1">
        <f t="shared" si="100"/>
        <v>38344</v>
      </c>
      <c r="C1232" s="2">
        <f t="shared" si="101"/>
        <v>-4.3499999999999996</v>
      </c>
      <c r="D1232" s="2">
        <f t="shared" si="102"/>
        <v>4278.9499999999853</v>
      </c>
      <c r="E1232" s="2">
        <f t="shared" si="98"/>
        <v>3.3</v>
      </c>
      <c r="F1232" s="2">
        <f t="shared" si="99"/>
        <v>-6.2</v>
      </c>
    </row>
    <row r="1233" spans="1:6" x14ac:dyDescent="0.25">
      <c r="A1233" t="s">
        <v>1222</v>
      </c>
      <c r="B1233" s="1">
        <f t="shared" si="100"/>
        <v>38348</v>
      </c>
      <c r="C1233" s="2">
        <f t="shared" si="101"/>
        <v>5.3</v>
      </c>
      <c r="D1233" s="2">
        <f t="shared" si="102"/>
        <v>4284.2499999999854</v>
      </c>
      <c r="E1233" s="2">
        <f t="shared" si="98"/>
        <v>5.5</v>
      </c>
      <c r="F1233" s="2">
        <f t="shared" si="99"/>
        <v>-2.5</v>
      </c>
    </row>
    <row r="1234" spans="1:6" x14ac:dyDescent="0.25">
      <c r="A1234" t="s">
        <v>1223</v>
      </c>
      <c r="B1234" s="1">
        <f t="shared" si="100"/>
        <v>38349</v>
      </c>
      <c r="C1234" s="2">
        <f t="shared" si="101"/>
        <v>10.65</v>
      </c>
      <c r="D1234" s="2">
        <f t="shared" si="102"/>
        <v>4294.8999999999851</v>
      </c>
      <c r="E1234" s="2">
        <f t="shared" si="98"/>
        <v>10.8</v>
      </c>
      <c r="F1234" s="2">
        <f t="shared" si="99"/>
        <v>-1.2</v>
      </c>
    </row>
    <row r="1235" spans="1:6" x14ac:dyDescent="0.25">
      <c r="A1235" t="s">
        <v>1224</v>
      </c>
      <c r="B1235" s="1">
        <f t="shared" si="100"/>
        <v>38350</v>
      </c>
      <c r="C1235" s="2">
        <f t="shared" si="101"/>
        <v>-0.4</v>
      </c>
      <c r="D1235" s="2">
        <f t="shared" si="102"/>
        <v>4294.4999999999854</v>
      </c>
      <c r="E1235" s="2">
        <f t="shared" si="98"/>
        <v>3.3</v>
      </c>
      <c r="F1235" s="2">
        <f t="shared" si="99"/>
        <v>-0.2</v>
      </c>
    </row>
    <row r="1236" spans="1:6" x14ac:dyDescent="0.25">
      <c r="A1236" t="s">
        <v>1225</v>
      </c>
      <c r="B1236" s="1">
        <f t="shared" si="100"/>
        <v>38351</v>
      </c>
      <c r="C1236" s="2">
        <f t="shared" si="101"/>
        <v>1.55</v>
      </c>
      <c r="D1236" s="2">
        <f t="shared" si="102"/>
        <v>4296.0499999999856</v>
      </c>
      <c r="E1236" s="2">
        <f t="shared" si="98"/>
        <v>2</v>
      </c>
      <c r="F1236" s="2">
        <f t="shared" si="99"/>
        <v>-1.75</v>
      </c>
    </row>
    <row r="1237" spans="1:6" x14ac:dyDescent="0.25">
      <c r="A1237" t="s">
        <v>1226</v>
      </c>
      <c r="B1237" s="1">
        <f t="shared" si="100"/>
        <v>38352</v>
      </c>
      <c r="C1237" s="2">
        <f t="shared" si="101"/>
        <v>-13.6</v>
      </c>
      <c r="D1237" s="2">
        <f t="shared" si="102"/>
        <v>4282.4499999999853</v>
      </c>
      <c r="E1237" s="2">
        <f t="shared" si="98"/>
        <v>1.3</v>
      </c>
      <c r="F1237" s="2">
        <f t="shared" si="99"/>
        <v>-20.85</v>
      </c>
    </row>
    <row r="1238" spans="1:6" x14ac:dyDescent="0.25">
      <c r="A1238" t="s">
        <v>1227</v>
      </c>
      <c r="B1238" s="1">
        <f t="shared" si="100"/>
        <v>38355</v>
      </c>
      <c r="C1238" s="2">
        <f t="shared" si="101"/>
        <v>9.0500000000000007</v>
      </c>
      <c r="D1238" s="2">
        <f t="shared" si="102"/>
        <v>4291.4999999999854</v>
      </c>
      <c r="E1238" s="2">
        <f t="shared" si="98"/>
        <v>13</v>
      </c>
      <c r="F1238" s="2">
        <f t="shared" si="99"/>
        <v>-0.5</v>
      </c>
    </row>
    <row r="1239" spans="1:6" x14ac:dyDescent="0.25">
      <c r="A1239" t="s">
        <v>1228</v>
      </c>
      <c r="B1239" s="1">
        <f t="shared" si="100"/>
        <v>38356</v>
      </c>
      <c r="C1239" s="2">
        <f t="shared" si="101"/>
        <v>-10.050000000000001</v>
      </c>
      <c r="D1239" s="2">
        <f t="shared" si="102"/>
        <v>4281.4499999999853</v>
      </c>
      <c r="E1239" s="2">
        <f t="shared" si="98"/>
        <v>6.3</v>
      </c>
      <c r="F1239" s="2">
        <f t="shared" si="99"/>
        <v>-9.1999999999999993</v>
      </c>
    </row>
    <row r="1240" spans="1:6" x14ac:dyDescent="0.25">
      <c r="A1240" t="s">
        <v>1229</v>
      </c>
      <c r="B1240" s="1">
        <f t="shared" si="100"/>
        <v>38357</v>
      </c>
      <c r="C1240" s="2">
        <f t="shared" si="101"/>
        <v>15.75</v>
      </c>
      <c r="D1240" s="2">
        <f t="shared" si="102"/>
        <v>4297.1999999999853</v>
      </c>
      <c r="E1240" s="2">
        <f t="shared" si="98"/>
        <v>15.75</v>
      </c>
      <c r="F1240" s="2">
        <f t="shared" si="99"/>
        <v>-0.45</v>
      </c>
    </row>
    <row r="1241" spans="1:6" x14ac:dyDescent="0.25">
      <c r="A1241" t="s">
        <v>1230</v>
      </c>
      <c r="B1241" s="1">
        <f t="shared" si="100"/>
        <v>38358</v>
      </c>
      <c r="C1241" s="2">
        <f t="shared" si="101"/>
        <v>-2.5</v>
      </c>
      <c r="D1241" s="2">
        <f t="shared" si="102"/>
        <v>4294.6999999999853</v>
      </c>
      <c r="E1241" s="2">
        <f t="shared" si="98"/>
        <v>2.35</v>
      </c>
      <c r="F1241" s="2">
        <f t="shared" si="99"/>
        <v>-4.75</v>
      </c>
    </row>
    <row r="1242" spans="1:6" x14ac:dyDescent="0.25">
      <c r="A1242" t="s">
        <v>1231</v>
      </c>
      <c r="B1242" s="1">
        <f t="shared" si="100"/>
        <v>38359</v>
      </c>
      <c r="C1242" s="2">
        <f t="shared" si="101"/>
        <v>5.15</v>
      </c>
      <c r="D1242" s="2">
        <f t="shared" si="102"/>
        <v>4299.8499999999849</v>
      </c>
      <c r="E1242" s="2">
        <f t="shared" si="98"/>
        <v>5.85</v>
      </c>
      <c r="F1242" s="2">
        <f t="shared" si="99"/>
        <v>-1.7</v>
      </c>
    </row>
    <row r="1243" spans="1:6" x14ac:dyDescent="0.25">
      <c r="A1243" t="s">
        <v>1232</v>
      </c>
      <c r="B1243" s="1">
        <f t="shared" si="100"/>
        <v>38362</v>
      </c>
      <c r="C1243" s="2">
        <f t="shared" si="101"/>
        <v>4.8499999999999996</v>
      </c>
      <c r="D1243" s="2">
        <f t="shared" si="102"/>
        <v>4304.6999999999853</v>
      </c>
      <c r="E1243" s="2">
        <f t="shared" si="98"/>
        <v>16.5</v>
      </c>
      <c r="F1243" s="2">
        <f t="shared" si="99"/>
        <v>-3.5</v>
      </c>
    </row>
    <row r="1244" spans="1:6" x14ac:dyDescent="0.25">
      <c r="A1244" t="s">
        <v>1233</v>
      </c>
      <c r="B1244" s="1">
        <f t="shared" si="100"/>
        <v>38363</v>
      </c>
      <c r="C1244" s="2">
        <f t="shared" si="101"/>
        <v>-13.55</v>
      </c>
      <c r="D1244" s="2">
        <f t="shared" si="102"/>
        <v>4291.1499999999851</v>
      </c>
      <c r="E1244" s="2">
        <f t="shared" si="98"/>
        <v>0</v>
      </c>
      <c r="F1244" s="2">
        <f t="shared" si="99"/>
        <v>-15.2</v>
      </c>
    </row>
    <row r="1245" spans="1:6" x14ac:dyDescent="0.25">
      <c r="A1245" t="s">
        <v>1234</v>
      </c>
      <c r="B1245" s="1">
        <f t="shared" si="100"/>
        <v>38364</v>
      </c>
      <c r="C1245" s="2">
        <f t="shared" si="101"/>
        <v>-13.5</v>
      </c>
      <c r="D1245" s="2">
        <f t="shared" si="102"/>
        <v>4277.6499999999851</v>
      </c>
      <c r="E1245" s="2">
        <f t="shared" si="98"/>
        <v>4.05</v>
      </c>
      <c r="F1245" s="2">
        <f t="shared" si="99"/>
        <v>-14.35</v>
      </c>
    </row>
    <row r="1246" spans="1:6" x14ac:dyDescent="0.25">
      <c r="A1246" t="s">
        <v>1235</v>
      </c>
      <c r="B1246" s="1">
        <f t="shared" si="100"/>
        <v>38365</v>
      </c>
      <c r="C1246" s="2">
        <f t="shared" si="101"/>
        <v>5.0999999999999996</v>
      </c>
      <c r="D1246" s="2">
        <f t="shared" si="102"/>
        <v>4282.7499999999854</v>
      </c>
      <c r="E1246" s="2">
        <f t="shared" si="98"/>
        <v>7.05</v>
      </c>
      <c r="F1246" s="2">
        <f t="shared" si="99"/>
        <v>-4.95</v>
      </c>
    </row>
    <row r="1247" spans="1:6" x14ac:dyDescent="0.25">
      <c r="A1247" t="s">
        <v>1236</v>
      </c>
      <c r="B1247" s="1">
        <f t="shared" si="100"/>
        <v>38366</v>
      </c>
      <c r="C1247" s="2">
        <f t="shared" si="101"/>
        <v>-7.3</v>
      </c>
      <c r="D1247" s="2">
        <f t="shared" si="102"/>
        <v>4275.4499999999853</v>
      </c>
      <c r="E1247" s="2">
        <f t="shared" si="98"/>
        <v>2.5499999999999998</v>
      </c>
      <c r="F1247" s="2">
        <f t="shared" si="99"/>
        <v>-7.45</v>
      </c>
    </row>
    <row r="1248" spans="1:6" x14ac:dyDescent="0.25">
      <c r="A1248" t="s">
        <v>1237</v>
      </c>
      <c r="B1248" s="1">
        <f t="shared" si="100"/>
        <v>38370</v>
      </c>
      <c r="C1248" s="2">
        <f t="shared" si="101"/>
        <v>3.2</v>
      </c>
      <c r="D1248" s="2">
        <f t="shared" si="102"/>
        <v>4278.6499999999851</v>
      </c>
      <c r="E1248" s="2">
        <f t="shared" si="98"/>
        <v>3.6</v>
      </c>
      <c r="F1248" s="2">
        <f t="shared" si="99"/>
        <v>-4.9000000000000004</v>
      </c>
    </row>
    <row r="1249" spans="1:6" x14ac:dyDescent="0.25">
      <c r="A1249" t="s">
        <v>1238</v>
      </c>
      <c r="B1249" s="1">
        <f t="shared" si="100"/>
        <v>38371</v>
      </c>
      <c r="C1249" s="2">
        <f t="shared" si="101"/>
        <v>-4.55</v>
      </c>
      <c r="D1249" s="2">
        <f t="shared" si="102"/>
        <v>4274.0999999999849</v>
      </c>
      <c r="E1249" s="2">
        <f t="shared" si="98"/>
        <v>2.5499999999999998</v>
      </c>
      <c r="F1249" s="2">
        <f t="shared" si="99"/>
        <v>-5.45</v>
      </c>
    </row>
    <row r="1250" spans="1:6" x14ac:dyDescent="0.25">
      <c r="A1250" t="s">
        <v>1239</v>
      </c>
      <c r="B1250" s="1">
        <f t="shared" si="100"/>
        <v>38372</v>
      </c>
      <c r="C1250" s="2">
        <f t="shared" si="101"/>
        <v>18.850000000000001</v>
      </c>
      <c r="D1250" s="2">
        <f t="shared" si="102"/>
        <v>4292.9499999999853</v>
      </c>
      <c r="E1250" s="2">
        <f t="shared" si="98"/>
        <v>18.850000000000001</v>
      </c>
      <c r="F1250" s="2">
        <f t="shared" si="99"/>
        <v>-3.25</v>
      </c>
    </row>
    <row r="1251" spans="1:6" x14ac:dyDescent="0.25">
      <c r="A1251" t="s">
        <v>1240</v>
      </c>
      <c r="B1251" s="1">
        <f t="shared" si="100"/>
        <v>38373</v>
      </c>
      <c r="C1251" s="2">
        <f t="shared" si="101"/>
        <v>14.45</v>
      </c>
      <c r="D1251" s="2">
        <f t="shared" si="102"/>
        <v>4307.3999999999851</v>
      </c>
      <c r="E1251" s="2">
        <f t="shared" si="98"/>
        <v>14.65</v>
      </c>
      <c r="F1251" s="2">
        <f t="shared" si="99"/>
        <v>-0.5</v>
      </c>
    </row>
    <row r="1252" spans="1:6" x14ac:dyDescent="0.25">
      <c r="A1252" t="s">
        <v>1241</v>
      </c>
      <c r="B1252" s="1">
        <f t="shared" si="100"/>
        <v>38376</v>
      </c>
      <c r="C1252" s="2">
        <f t="shared" si="101"/>
        <v>4.8</v>
      </c>
      <c r="D1252" s="2">
        <f t="shared" si="102"/>
        <v>4312.1999999999853</v>
      </c>
      <c r="E1252" s="2">
        <f t="shared" si="98"/>
        <v>5.5</v>
      </c>
      <c r="F1252" s="2">
        <f t="shared" si="99"/>
        <v>-4.25</v>
      </c>
    </row>
    <row r="1253" spans="1:6" x14ac:dyDescent="0.25">
      <c r="A1253" t="s">
        <v>1242</v>
      </c>
      <c r="B1253" s="1">
        <f t="shared" si="100"/>
        <v>38377</v>
      </c>
      <c r="C1253" s="2">
        <f t="shared" si="101"/>
        <v>-2.8</v>
      </c>
      <c r="D1253" s="2">
        <f t="shared" si="102"/>
        <v>4309.3999999999851</v>
      </c>
      <c r="E1253" s="2">
        <f t="shared" si="98"/>
        <v>6.3</v>
      </c>
      <c r="F1253" s="2">
        <f t="shared" si="99"/>
        <v>-3.7</v>
      </c>
    </row>
    <row r="1254" spans="1:6" x14ac:dyDescent="0.25">
      <c r="A1254" t="s">
        <v>1243</v>
      </c>
      <c r="B1254" s="1">
        <f t="shared" si="100"/>
        <v>38378</v>
      </c>
      <c r="C1254" s="2">
        <f t="shared" si="101"/>
        <v>-3.15</v>
      </c>
      <c r="D1254" s="2">
        <f t="shared" si="102"/>
        <v>4306.2499999999854</v>
      </c>
      <c r="E1254" s="2">
        <f t="shared" si="98"/>
        <v>0.75</v>
      </c>
      <c r="F1254" s="2">
        <f t="shared" si="99"/>
        <v>-5.95</v>
      </c>
    </row>
    <row r="1255" spans="1:6" x14ac:dyDescent="0.25">
      <c r="A1255" t="s">
        <v>1244</v>
      </c>
      <c r="B1255" s="1">
        <f t="shared" si="100"/>
        <v>38379</v>
      </c>
      <c r="C1255" s="2">
        <f t="shared" si="101"/>
        <v>-6.05</v>
      </c>
      <c r="D1255" s="2">
        <f t="shared" si="102"/>
        <v>4300.1999999999853</v>
      </c>
      <c r="E1255" s="2">
        <f t="shared" si="98"/>
        <v>3.3</v>
      </c>
      <c r="F1255" s="2">
        <f t="shared" si="99"/>
        <v>-6.15</v>
      </c>
    </row>
    <row r="1256" spans="1:6" x14ac:dyDescent="0.25">
      <c r="A1256" t="s">
        <v>1245</v>
      </c>
      <c r="B1256" s="1">
        <f t="shared" si="100"/>
        <v>38380</v>
      </c>
      <c r="C1256" s="2">
        <f t="shared" si="101"/>
        <v>-13.6</v>
      </c>
      <c r="D1256" s="2">
        <f t="shared" si="102"/>
        <v>4286.5999999999849</v>
      </c>
      <c r="E1256" s="2">
        <f t="shared" si="98"/>
        <v>2.5</v>
      </c>
      <c r="F1256" s="2">
        <f t="shared" si="99"/>
        <v>-14.95</v>
      </c>
    </row>
    <row r="1257" spans="1:6" x14ac:dyDescent="0.25">
      <c r="A1257" t="s">
        <v>1246</v>
      </c>
      <c r="B1257" s="1">
        <f t="shared" si="100"/>
        <v>38383</v>
      </c>
      <c r="C1257" s="2">
        <f t="shared" si="101"/>
        <v>-5.35</v>
      </c>
      <c r="D1257" s="2">
        <f t="shared" si="102"/>
        <v>4281.2499999999845</v>
      </c>
      <c r="E1257" s="2">
        <f t="shared" si="98"/>
        <v>4.5</v>
      </c>
      <c r="F1257" s="2">
        <f t="shared" si="99"/>
        <v>-6.5</v>
      </c>
    </row>
    <row r="1258" spans="1:6" x14ac:dyDescent="0.25">
      <c r="A1258" t="s">
        <v>1247</v>
      </c>
      <c r="B1258" s="1">
        <f t="shared" si="100"/>
        <v>38384</v>
      </c>
      <c r="C1258" s="2">
        <f t="shared" si="101"/>
        <v>-3.4</v>
      </c>
      <c r="D1258" s="2">
        <f t="shared" si="102"/>
        <v>4277.8499999999849</v>
      </c>
      <c r="E1258" s="2">
        <f t="shared" si="98"/>
        <v>1</v>
      </c>
      <c r="F1258" s="2">
        <f t="shared" si="99"/>
        <v>-5.75</v>
      </c>
    </row>
    <row r="1259" spans="1:6" x14ac:dyDescent="0.25">
      <c r="A1259" t="s">
        <v>1248</v>
      </c>
      <c r="B1259" s="1">
        <f t="shared" si="100"/>
        <v>38385</v>
      </c>
      <c r="C1259" s="2">
        <f t="shared" si="101"/>
        <v>-1.6</v>
      </c>
      <c r="D1259" s="2">
        <f t="shared" si="102"/>
        <v>4276.2499999999845</v>
      </c>
      <c r="E1259" s="2">
        <f t="shared" si="98"/>
        <v>1.25</v>
      </c>
      <c r="F1259" s="2">
        <f t="shared" si="99"/>
        <v>-2.25</v>
      </c>
    </row>
    <row r="1260" spans="1:6" x14ac:dyDescent="0.25">
      <c r="A1260" t="s">
        <v>1249</v>
      </c>
      <c r="B1260" s="1">
        <f t="shared" si="100"/>
        <v>38386</v>
      </c>
      <c r="C1260" s="2">
        <f t="shared" si="101"/>
        <v>-4.0999999999999996</v>
      </c>
      <c r="D1260" s="2">
        <f t="shared" si="102"/>
        <v>4272.1499999999842</v>
      </c>
      <c r="E1260" s="2">
        <f t="shared" si="98"/>
        <v>6.3</v>
      </c>
      <c r="F1260" s="2">
        <f t="shared" si="99"/>
        <v>-5.2</v>
      </c>
    </row>
    <row r="1261" spans="1:6" x14ac:dyDescent="0.25">
      <c r="A1261" t="s">
        <v>1250</v>
      </c>
      <c r="B1261" s="1">
        <f t="shared" si="100"/>
        <v>38387</v>
      </c>
      <c r="C1261" s="2">
        <f t="shared" si="101"/>
        <v>21.4</v>
      </c>
      <c r="D1261" s="2">
        <f t="shared" si="102"/>
        <v>4293.5499999999838</v>
      </c>
      <c r="E1261" s="2">
        <f t="shared" si="98"/>
        <v>24.8</v>
      </c>
      <c r="F1261" s="2">
        <f t="shared" si="99"/>
        <v>-0.7</v>
      </c>
    </row>
    <row r="1262" spans="1:6" x14ac:dyDescent="0.25">
      <c r="A1262" t="s">
        <v>1251</v>
      </c>
      <c r="B1262" s="1">
        <f t="shared" si="100"/>
        <v>38390</v>
      </c>
      <c r="C1262" s="2">
        <f t="shared" si="101"/>
        <v>9.8000000000000007</v>
      </c>
      <c r="D1262" s="2">
        <f t="shared" si="102"/>
        <v>4303.349999999984</v>
      </c>
      <c r="E1262" s="2">
        <f t="shared" si="98"/>
        <v>12</v>
      </c>
      <c r="F1262" s="2">
        <f t="shared" si="99"/>
        <v>-0.75</v>
      </c>
    </row>
    <row r="1263" spans="1:6" x14ac:dyDescent="0.25">
      <c r="A1263" t="s">
        <v>1252</v>
      </c>
      <c r="B1263" s="1">
        <f t="shared" si="100"/>
        <v>38391</v>
      </c>
      <c r="C1263" s="2">
        <f t="shared" si="101"/>
        <v>-5.4</v>
      </c>
      <c r="D1263" s="2">
        <f t="shared" si="102"/>
        <v>4297.9499999999844</v>
      </c>
      <c r="E1263" s="2">
        <f t="shared" si="98"/>
        <v>0.5</v>
      </c>
      <c r="F1263" s="2">
        <f t="shared" si="99"/>
        <v>-6.95</v>
      </c>
    </row>
    <row r="1264" spans="1:6" x14ac:dyDescent="0.25">
      <c r="A1264" t="s">
        <v>1253</v>
      </c>
      <c r="B1264" s="1">
        <f t="shared" si="100"/>
        <v>38392</v>
      </c>
      <c r="C1264" s="2">
        <f t="shared" si="101"/>
        <v>20.85</v>
      </c>
      <c r="D1264" s="2">
        <f t="shared" si="102"/>
        <v>4318.7999999999847</v>
      </c>
      <c r="E1264" s="2">
        <f t="shared" si="98"/>
        <v>23.5</v>
      </c>
      <c r="F1264" s="2">
        <f t="shared" si="99"/>
        <v>-1.5</v>
      </c>
    </row>
    <row r="1265" spans="1:6" x14ac:dyDescent="0.25">
      <c r="A1265" t="s">
        <v>1254</v>
      </c>
      <c r="B1265" s="1">
        <f t="shared" si="100"/>
        <v>38393</v>
      </c>
      <c r="C1265" s="2">
        <f t="shared" si="101"/>
        <v>6.75</v>
      </c>
      <c r="D1265" s="2">
        <f t="shared" si="102"/>
        <v>4325.5499999999847</v>
      </c>
      <c r="E1265" s="2">
        <f t="shared" si="98"/>
        <v>9.4499999999999993</v>
      </c>
      <c r="F1265" s="2">
        <f t="shared" si="99"/>
        <v>-0.75</v>
      </c>
    </row>
    <row r="1266" spans="1:6" x14ac:dyDescent="0.25">
      <c r="A1266" t="s">
        <v>1255</v>
      </c>
      <c r="B1266" s="1">
        <f t="shared" si="100"/>
        <v>38394</v>
      </c>
      <c r="C1266" s="2">
        <f t="shared" si="101"/>
        <v>0.1</v>
      </c>
      <c r="D1266" s="2">
        <f t="shared" si="102"/>
        <v>4325.6499999999851</v>
      </c>
      <c r="E1266" s="2">
        <f t="shared" si="98"/>
        <v>3.05</v>
      </c>
      <c r="F1266" s="2">
        <f t="shared" si="99"/>
        <v>-3</v>
      </c>
    </row>
    <row r="1267" spans="1:6" x14ac:dyDescent="0.25">
      <c r="A1267" t="s">
        <v>1256</v>
      </c>
      <c r="B1267" s="1">
        <f t="shared" si="100"/>
        <v>38397</v>
      </c>
      <c r="C1267" s="2">
        <f t="shared" si="101"/>
        <v>0</v>
      </c>
      <c r="D1267" s="2">
        <f t="shared" si="102"/>
        <v>4325.6499999999851</v>
      </c>
      <c r="E1267" s="2">
        <f t="shared" si="98"/>
        <v>0</v>
      </c>
      <c r="F1267" s="2">
        <f t="shared" si="99"/>
        <v>0</v>
      </c>
    </row>
    <row r="1268" spans="1:6" x14ac:dyDescent="0.25">
      <c r="A1268" t="s">
        <v>1257</v>
      </c>
      <c r="B1268" s="1">
        <f t="shared" si="100"/>
        <v>38398</v>
      </c>
      <c r="C1268" s="2">
        <f t="shared" si="101"/>
        <v>-5.9</v>
      </c>
      <c r="D1268" s="2">
        <f t="shared" si="102"/>
        <v>4319.7499999999854</v>
      </c>
      <c r="E1268" s="2">
        <f t="shared" si="98"/>
        <v>1.75</v>
      </c>
      <c r="F1268" s="2">
        <f t="shared" si="99"/>
        <v>-6.2</v>
      </c>
    </row>
    <row r="1269" spans="1:6" x14ac:dyDescent="0.25">
      <c r="A1269" t="s">
        <v>1258</v>
      </c>
      <c r="B1269" s="1">
        <f t="shared" si="100"/>
        <v>38399</v>
      </c>
      <c r="C1269" s="2">
        <f t="shared" si="101"/>
        <v>-12.3</v>
      </c>
      <c r="D1269" s="2">
        <f t="shared" si="102"/>
        <v>4307.4499999999853</v>
      </c>
      <c r="E1269" s="2">
        <f t="shared" si="98"/>
        <v>1.55</v>
      </c>
      <c r="F1269" s="2">
        <f t="shared" si="99"/>
        <v>-14.45</v>
      </c>
    </row>
    <row r="1270" spans="1:6" x14ac:dyDescent="0.25">
      <c r="A1270" t="s">
        <v>1259</v>
      </c>
      <c r="B1270" s="1">
        <f t="shared" si="100"/>
        <v>38400</v>
      </c>
      <c r="C1270" s="2">
        <f t="shared" si="101"/>
        <v>2.8</v>
      </c>
      <c r="D1270" s="2">
        <f t="shared" si="102"/>
        <v>4310.2499999999854</v>
      </c>
      <c r="E1270" s="2">
        <f t="shared" si="98"/>
        <v>3.25</v>
      </c>
      <c r="F1270" s="2">
        <f t="shared" si="99"/>
        <v>-3.5</v>
      </c>
    </row>
    <row r="1271" spans="1:6" x14ac:dyDescent="0.25">
      <c r="A1271" t="s">
        <v>1260</v>
      </c>
      <c r="B1271" s="1">
        <f t="shared" si="100"/>
        <v>38401</v>
      </c>
      <c r="C1271" s="2">
        <f t="shared" si="101"/>
        <v>2.4</v>
      </c>
      <c r="D1271" s="2">
        <f t="shared" si="102"/>
        <v>4312.6499999999851</v>
      </c>
      <c r="E1271" s="2">
        <f t="shared" si="98"/>
        <v>6.1</v>
      </c>
      <c r="F1271" s="2">
        <f t="shared" si="99"/>
        <v>-1</v>
      </c>
    </row>
    <row r="1272" spans="1:6" x14ac:dyDescent="0.25">
      <c r="A1272" t="s">
        <v>1261</v>
      </c>
      <c r="B1272" s="1">
        <f t="shared" si="100"/>
        <v>38405</v>
      </c>
      <c r="C1272" s="2">
        <f t="shared" si="101"/>
        <v>1.95</v>
      </c>
      <c r="D1272" s="2">
        <f t="shared" si="102"/>
        <v>4314.5999999999849</v>
      </c>
      <c r="E1272" s="2">
        <f t="shared" si="98"/>
        <v>5.5</v>
      </c>
      <c r="F1272" s="2">
        <f t="shared" si="99"/>
        <v>-15.4</v>
      </c>
    </row>
    <row r="1273" spans="1:6" x14ac:dyDescent="0.25">
      <c r="A1273" t="s">
        <v>1262</v>
      </c>
      <c r="B1273" s="1">
        <f t="shared" si="100"/>
        <v>38406</v>
      </c>
      <c r="C1273" s="2">
        <f t="shared" si="101"/>
        <v>-1.75</v>
      </c>
      <c r="D1273" s="2">
        <f t="shared" si="102"/>
        <v>4312.8499999999849</v>
      </c>
      <c r="E1273" s="2">
        <f t="shared" si="98"/>
        <v>3.1</v>
      </c>
      <c r="F1273" s="2">
        <f t="shared" si="99"/>
        <v>-2</v>
      </c>
    </row>
    <row r="1274" spans="1:6" x14ac:dyDescent="0.25">
      <c r="A1274" t="s">
        <v>1263</v>
      </c>
      <c r="B1274" s="1">
        <f t="shared" si="100"/>
        <v>38407</v>
      </c>
      <c r="C1274" s="2">
        <f t="shared" si="101"/>
        <v>14.35</v>
      </c>
      <c r="D1274" s="2">
        <f t="shared" si="102"/>
        <v>4327.1999999999853</v>
      </c>
      <c r="E1274" s="2">
        <f t="shared" si="98"/>
        <v>15.55</v>
      </c>
      <c r="F1274" s="2">
        <f t="shared" si="99"/>
        <v>-2.7</v>
      </c>
    </row>
    <row r="1275" spans="1:6" x14ac:dyDescent="0.25">
      <c r="A1275" t="s">
        <v>1264</v>
      </c>
      <c r="B1275" s="1">
        <f t="shared" si="100"/>
        <v>38408</v>
      </c>
      <c r="C1275" s="2">
        <f t="shared" si="101"/>
        <v>10.8</v>
      </c>
      <c r="D1275" s="2">
        <f t="shared" si="102"/>
        <v>4337.9999999999854</v>
      </c>
      <c r="E1275" s="2">
        <f t="shared" si="98"/>
        <v>12</v>
      </c>
      <c r="F1275" s="2">
        <f t="shared" si="99"/>
        <v>-1.25</v>
      </c>
    </row>
    <row r="1276" spans="1:6" x14ac:dyDescent="0.25">
      <c r="A1276" t="s">
        <v>1265</v>
      </c>
      <c r="B1276" s="1">
        <f t="shared" si="100"/>
        <v>38411</v>
      </c>
      <c r="C1276" s="2">
        <f t="shared" si="101"/>
        <v>-1.1000000000000001</v>
      </c>
      <c r="D1276" s="2">
        <f t="shared" si="102"/>
        <v>4336.8999999999851</v>
      </c>
      <c r="E1276" s="2">
        <f t="shared" si="98"/>
        <v>4.5999999999999996</v>
      </c>
      <c r="F1276" s="2">
        <f t="shared" si="99"/>
        <v>-5.9</v>
      </c>
    </row>
    <row r="1277" spans="1:6" x14ac:dyDescent="0.25">
      <c r="A1277" t="s">
        <v>1266</v>
      </c>
      <c r="B1277" s="1">
        <f t="shared" si="100"/>
        <v>38412</v>
      </c>
      <c r="C1277" s="2">
        <f t="shared" si="101"/>
        <v>2.4</v>
      </c>
      <c r="D1277" s="2">
        <f t="shared" si="102"/>
        <v>4339.2999999999847</v>
      </c>
      <c r="E1277" s="2">
        <f t="shared" si="98"/>
        <v>6.8</v>
      </c>
      <c r="F1277" s="2">
        <f t="shared" si="99"/>
        <v>-5.7</v>
      </c>
    </row>
    <row r="1278" spans="1:6" x14ac:dyDescent="0.25">
      <c r="A1278" t="s">
        <v>1267</v>
      </c>
      <c r="B1278" s="1">
        <f t="shared" si="100"/>
        <v>38413</v>
      </c>
      <c r="C1278" s="2">
        <f t="shared" si="101"/>
        <v>0.9</v>
      </c>
      <c r="D1278" s="2">
        <f t="shared" si="102"/>
        <v>4340.1999999999844</v>
      </c>
      <c r="E1278" s="2">
        <f t="shared" si="98"/>
        <v>5.05</v>
      </c>
      <c r="F1278" s="2">
        <f t="shared" si="99"/>
        <v>-1.7</v>
      </c>
    </row>
    <row r="1279" spans="1:6" x14ac:dyDescent="0.25">
      <c r="A1279" t="s">
        <v>1268</v>
      </c>
      <c r="B1279" s="1">
        <f t="shared" si="100"/>
        <v>38414</v>
      </c>
      <c r="C1279" s="2">
        <f t="shared" si="101"/>
        <v>5.75</v>
      </c>
      <c r="D1279" s="2">
        <f t="shared" si="102"/>
        <v>4345.9499999999844</v>
      </c>
      <c r="E1279" s="2">
        <f t="shared" si="98"/>
        <v>8.4499999999999993</v>
      </c>
      <c r="F1279" s="2">
        <f t="shared" si="99"/>
        <v>-2</v>
      </c>
    </row>
    <row r="1280" spans="1:6" x14ac:dyDescent="0.25">
      <c r="A1280" t="s">
        <v>1269</v>
      </c>
      <c r="B1280" s="1">
        <f t="shared" si="100"/>
        <v>38415</v>
      </c>
      <c r="C1280" s="2">
        <f t="shared" si="101"/>
        <v>-2.85</v>
      </c>
      <c r="D1280" s="2">
        <f t="shared" si="102"/>
        <v>4343.099999999984</v>
      </c>
      <c r="E1280" s="2">
        <f t="shared" si="98"/>
        <v>2.5499999999999998</v>
      </c>
      <c r="F1280" s="2">
        <f t="shared" si="99"/>
        <v>-6.95</v>
      </c>
    </row>
    <row r="1281" spans="1:6" x14ac:dyDescent="0.25">
      <c r="A1281" t="s">
        <v>1270</v>
      </c>
      <c r="B1281" s="1">
        <f t="shared" si="100"/>
        <v>38418</v>
      </c>
      <c r="C1281" s="2">
        <f t="shared" si="101"/>
        <v>-6.05</v>
      </c>
      <c r="D1281" s="2">
        <f t="shared" si="102"/>
        <v>4337.0499999999838</v>
      </c>
      <c r="E1281" s="2">
        <f t="shared" si="98"/>
        <v>2.2999999999999998</v>
      </c>
      <c r="F1281" s="2">
        <f t="shared" si="99"/>
        <v>-6.2</v>
      </c>
    </row>
    <row r="1282" spans="1:6" x14ac:dyDescent="0.25">
      <c r="A1282" t="s">
        <v>1271</v>
      </c>
      <c r="B1282" s="1">
        <f t="shared" si="100"/>
        <v>38419</v>
      </c>
      <c r="C1282" s="2">
        <f t="shared" si="101"/>
        <v>-4.9000000000000004</v>
      </c>
      <c r="D1282" s="2">
        <f t="shared" si="102"/>
        <v>4332.1499999999842</v>
      </c>
      <c r="E1282" s="2">
        <f t="shared" si="98"/>
        <v>2.5</v>
      </c>
      <c r="F1282" s="2">
        <f t="shared" si="99"/>
        <v>-5.45</v>
      </c>
    </row>
    <row r="1283" spans="1:6" x14ac:dyDescent="0.25">
      <c r="A1283" t="s">
        <v>1272</v>
      </c>
      <c r="B1283" s="1">
        <f t="shared" si="100"/>
        <v>38420</v>
      </c>
      <c r="C1283" s="2">
        <f t="shared" si="101"/>
        <v>11.9</v>
      </c>
      <c r="D1283" s="2">
        <f t="shared" si="102"/>
        <v>4344.0499999999838</v>
      </c>
      <c r="E1283" s="2">
        <f t="shared" si="98"/>
        <v>12.35</v>
      </c>
      <c r="F1283" s="2">
        <f t="shared" si="99"/>
        <v>-3.25</v>
      </c>
    </row>
    <row r="1284" spans="1:6" x14ac:dyDescent="0.25">
      <c r="A1284" t="s">
        <v>1273</v>
      </c>
      <c r="B1284" s="1">
        <f t="shared" si="100"/>
        <v>38421</v>
      </c>
      <c r="C1284" s="2">
        <f t="shared" si="101"/>
        <v>12.55</v>
      </c>
      <c r="D1284" s="2">
        <f t="shared" si="102"/>
        <v>4356.599999999984</v>
      </c>
      <c r="E1284" s="2">
        <f t="shared" si="98"/>
        <v>12.55</v>
      </c>
      <c r="F1284" s="2">
        <f t="shared" si="99"/>
        <v>-5.3</v>
      </c>
    </row>
    <row r="1285" spans="1:6" x14ac:dyDescent="0.25">
      <c r="A1285" t="s">
        <v>1274</v>
      </c>
      <c r="B1285" s="1">
        <f t="shared" si="100"/>
        <v>38422</v>
      </c>
      <c r="C1285" s="2">
        <f t="shared" si="101"/>
        <v>2.4500000000000002</v>
      </c>
      <c r="D1285" s="2">
        <f t="shared" si="102"/>
        <v>4359.0499999999838</v>
      </c>
      <c r="E1285" s="2">
        <f t="shared" si="98"/>
        <v>7.1</v>
      </c>
      <c r="F1285" s="2">
        <f t="shared" si="99"/>
        <v>-4.4000000000000004</v>
      </c>
    </row>
    <row r="1286" spans="1:6" x14ac:dyDescent="0.25">
      <c r="A1286" t="s">
        <v>1275</v>
      </c>
      <c r="B1286" s="1">
        <f t="shared" si="100"/>
        <v>38425</v>
      </c>
      <c r="C1286" s="2">
        <f t="shared" si="101"/>
        <v>-4.8499999999999996</v>
      </c>
      <c r="D1286" s="2">
        <f t="shared" si="102"/>
        <v>4354.1999999999834</v>
      </c>
      <c r="E1286" s="2">
        <f t="shared" si="98"/>
        <v>3.5</v>
      </c>
      <c r="F1286" s="2">
        <f t="shared" si="99"/>
        <v>-8</v>
      </c>
    </row>
    <row r="1287" spans="1:6" x14ac:dyDescent="0.25">
      <c r="A1287" t="s">
        <v>1276</v>
      </c>
      <c r="B1287" s="1">
        <f t="shared" si="100"/>
        <v>38426</v>
      </c>
      <c r="C1287" s="2">
        <f t="shared" si="101"/>
        <v>9.9499999999999993</v>
      </c>
      <c r="D1287" s="2">
        <f t="shared" si="102"/>
        <v>4364.1499999999833</v>
      </c>
      <c r="E1287" s="2">
        <f t="shared" si="98"/>
        <v>10.85</v>
      </c>
      <c r="F1287" s="2">
        <f t="shared" si="99"/>
        <v>-3.65</v>
      </c>
    </row>
    <row r="1288" spans="1:6" x14ac:dyDescent="0.25">
      <c r="A1288" t="s">
        <v>1277</v>
      </c>
      <c r="B1288" s="1">
        <f t="shared" si="100"/>
        <v>38427</v>
      </c>
      <c r="C1288" s="2">
        <f t="shared" si="101"/>
        <v>3</v>
      </c>
      <c r="D1288" s="2">
        <f t="shared" si="102"/>
        <v>4367.1499999999833</v>
      </c>
      <c r="E1288" s="2">
        <f t="shared" si="98"/>
        <v>6.4</v>
      </c>
      <c r="F1288" s="2">
        <f t="shared" si="99"/>
        <v>-2.0499999999999998</v>
      </c>
    </row>
    <row r="1289" spans="1:6" x14ac:dyDescent="0.25">
      <c r="A1289" t="s">
        <v>1278</v>
      </c>
      <c r="B1289" s="1">
        <f t="shared" si="100"/>
        <v>38428</v>
      </c>
      <c r="C1289" s="2">
        <f t="shared" si="101"/>
        <v>11.05</v>
      </c>
      <c r="D1289" s="2">
        <f t="shared" si="102"/>
        <v>4378.1999999999834</v>
      </c>
      <c r="E1289" s="2">
        <f t="shared" si="98"/>
        <v>11.5</v>
      </c>
      <c r="F1289" s="2">
        <f t="shared" si="99"/>
        <v>-2.2000000000000002</v>
      </c>
    </row>
    <row r="1290" spans="1:6" x14ac:dyDescent="0.25">
      <c r="A1290" t="s">
        <v>1279</v>
      </c>
      <c r="B1290" s="1">
        <f t="shared" si="100"/>
        <v>38429</v>
      </c>
      <c r="C1290" s="2">
        <f t="shared" si="101"/>
        <v>5.35</v>
      </c>
      <c r="D1290" s="2">
        <f t="shared" si="102"/>
        <v>4383.5499999999838</v>
      </c>
      <c r="E1290" s="2">
        <f t="shared" si="98"/>
        <v>17</v>
      </c>
      <c r="F1290" s="2">
        <f t="shared" si="99"/>
        <v>-2.5</v>
      </c>
    </row>
    <row r="1291" spans="1:6" x14ac:dyDescent="0.25">
      <c r="A1291" t="s">
        <v>1280</v>
      </c>
      <c r="B1291" s="1">
        <f t="shared" si="100"/>
        <v>38432</v>
      </c>
      <c r="C1291" s="2">
        <f t="shared" si="101"/>
        <v>-2.9</v>
      </c>
      <c r="D1291" s="2">
        <f t="shared" si="102"/>
        <v>4380.6499999999842</v>
      </c>
      <c r="E1291" s="2">
        <f t="shared" si="98"/>
        <v>5.75</v>
      </c>
      <c r="F1291" s="2">
        <f t="shared" si="99"/>
        <v>-4.7</v>
      </c>
    </row>
    <row r="1292" spans="1:6" x14ac:dyDescent="0.25">
      <c r="A1292" t="s">
        <v>1281</v>
      </c>
      <c r="B1292" s="1">
        <f t="shared" si="100"/>
        <v>38433</v>
      </c>
      <c r="C1292" s="2">
        <f t="shared" si="101"/>
        <v>7.2</v>
      </c>
      <c r="D1292" s="2">
        <f t="shared" si="102"/>
        <v>4387.849999999984</v>
      </c>
      <c r="E1292" s="2">
        <f t="shared" ref="E1292:E1355" si="103">VALUE(MID($A1292,46,7))</f>
        <v>7.9</v>
      </c>
      <c r="F1292" s="2">
        <f t="shared" ref="F1292:F1355" si="104">VALUE(MID($A1292,55,8))</f>
        <v>-5.45</v>
      </c>
    </row>
    <row r="1293" spans="1:6" x14ac:dyDescent="0.25">
      <c r="A1293" t="s">
        <v>1282</v>
      </c>
      <c r="B1293" s="1">
        <f t="shared" si="100"/>
        <v>38434</v>
      </c>
      <c r="C1293" s="2">
        <f t="shared" si="101"/>
        <v>6</v>
      </c>
      <c r="D1293" s="2">
        <f t="shared" si="102"/>
        <v>4393.849999999984</v>
      </c>
      <c r="E1293" s="2">
        <f t="shared" si="103"/>
        <v>8.35</v>
      </c>
      <c r="F1293" s="2">
        <f t="shared" si="104"/>
        <v>-1.75</v>
      </c>
    </row>
    <row r="1294" spans="1:6" x14ac:dyDescent="0.25">
      <c r="A1294" t="s">
        <v>1283</v>
      </c>
      <c r="B1294" s="1">
        <f t="shared" ref="B1294:B1357" si="105">VALUE(LEFT(A1294,10))</f>
        <v>38435</v>
      </c>
      <c r="C1294" s="2">
        <f t="shared" ref="C1294:C1357" si="106">VALUE(MID(A1294,15,7))</f>
        <v>-15.8</v>
      </c>
      <c r="D1294" s="2">
        <f t="shared" ref="D1294:D1357" si="107">D1293+C1294</f>
        <v>4378.0499999999838</v>
      </c>
      <c r="E1294" s="2">
        <f t="shared" si="103"/>
        <v>1</v>
      </c>
      <c r="F1294" s="2">
        <f t="shared" si="104"/>
        <v>-16.95</v>
      </c>
    </row>
    <row r="1295" spans="1:6" x14ac:dyDescent="0.25">
      <c r="A1295" t="s">
        <v>1284</v>
      </c>
      <c r="B1295" s="1">
        <f t="shared" si="105"/>
        <v>38439</v>
      </c>
      <c r="C1295" s="2">
        <f t="shared" si="106"/>
        <v>0</v>
      </c>
      <c r="D1295" s="2">
        <f t="shared" si="107"/>
        <v>4378.0499999999838</v>
      </c>
      <c r="E1295" s="2">
        <f t="shared" si="103"/>
        <v>0</v>
      </c>
      <c r="F1295" s="2">
        <f t="shared" si="104"/>
        <v>0</v>
      </c>
    </row>
    <row r="1296" spans="1:6" x14ac:dyDescent="0.25">
      <c r="A1296" t="s">
        <v>1285</v>
      </c>
      <c r="B1296" s="1">
        <f t="shared" si="105"/>
        <v>38440</v>
      </c>
      <c r="C1296" s="2">
        <f t="shared" si="106"/>
        <v>3.45</v>
      </c>
      <c r="D1296" s="2">
        <f t="shared" si="107"/>
        <v>4381.4999999999836</v>
      </c>
      <c r="E1296" s="2">
        <f t="shared" si="103"/>
        <v>7.75</v>
      </c>
      <c r="F1296" s="2">
        <f t="shared" si="104"/>
        <v>-11.15</v>
      </c>
    </row>
    <row r="1297" spans="1:6" x14ac:dyDescent="0.25">
      <c r="A1297" t="s">
        <v>1286</v>
      </c>
      <c r="B1297" s="1">
        <f t="shared" si="105"/>
        <v>38441</v>
      </c>
      <c r="C1297" s="2">
        <f t="shared" si="106"/>
        <v>-3.6</v>
      </c>
      <c r="D1297" s="2">
        <f t="shared" si="107"/>
        <v>4377.8999999999833</v>
      </c>
      <c r="E1297" s="2">
        <f t="shared" si="103"/>
        <v>0</v>
      </c>
      <c r="F1297" s="2">
        <f t="shared" si="104"/>
        <v>-3.75</v>
      </c>
    </row>
    <row r="1298" spans="1:6" x14ac:dyDescent="0.25">
      <c r="A1298" t="s">
        <v>1287</v>
      </c>
      <c r="B1298" s="1">
        <f t="shared" si="105"/>
        <v>38442</v>
      </c>
      <c r="C1298" s="2">
        <f t="shared" si="106"/>
        <v>12.45</v>
      </c>
      <c r="D1298" s="2">
        <f t="shared" si="107"/>
        <v>4390.3499999999831</v>
      </c>
      <c r="E1298" s="2">
        <f t="shared" si="103"/>
        <v>12.45</v>
      </c>
      <c r="F1298" s="2">
        <f t="shared" si="104"/>
        <v>-2.25</v>
      </c>
    </row>
    <row r="1299" spans="1:6" x14ac:dyDescent="0.25">
      <c r="A1299" t="s">
        <v>1288</v>
      </c>
      <c r="B1299" s="1">
        <f t="shared" si="105"/>
        <v>38443</v>
      </c>
      <c r="C1299" s="2">
        <f t="shared" si="106"/>
        <v>-2.5499999999999998</v>
      </c>
      <c r="D1299" s="2">
        <f t="shared" si="107"/>
        <v>4387.7999999999829</v>
      </c>
      <c r="E1299" s="2">
        <f t="shared" si="103"/>
        <v>4.55</v>
      </c>
      <c r="F1299" s="2">
        <f t="shared" si="104"/>
        <v>-12.85</v>
      </c>
    </row>
    <row r="1300" spans="1:6" x14ac:dyDescent="0.25">
      <c r="A1300" t="s">
        <v>1289</v>
      </c>
      <c r="B1300" s="1">
        <f t="shared" si="105"/>
        <v>38446</v>
      </c>
      <c r="C1300" s="2">
        <f t="shared" si="106"/>
        <v>0.35</v>
      </c>
      <c r="D1300" s="2">
        <f t="shared" si="107"/>
        <v>4388.1499999999833</v>
      </c>
      <c r="E1300" s="2">
        <f t="shared" si="103"/>
        <v>3.05</v>
      </c>
      <c r="F1300" s="2">
        <f t="shared" si="104"/>
        <v>-5.25</v>
      </c>
    </row>
    <row r="1301" spans="1:6" x14ac:dyDescent="0.25">
      <c r="A1301" t="s">
        <v>1290</v>
      </c>
      <c r="B1301" s="1">
        <f t="shared" si="105"/>
        <v>38447</v>
      </c>
      <c r="C1301" s="2">
        <f t="shared" si="106"/>
        <v>0.15</v>
      </c>
      <c r="D1301" s="2">
        <f t="shared" si="107"/>
        <v>4388.2999999999829</v>
      </c>
      <c r="E1301" s="2">
        <f t="shared" si="103"/>
        <v>5.55</v>
      </c>
      <c r="F1301" s="2">
        <f t="shared" si="104"/>
        <v>-8.4499999999999993</v>
      </c>
    </row>
    <row r="1302" spans="1:6" x14ac:dyDescent="0.25">
      <c r="A1302" t="s">
        <v>1291</v>
      </c>
      <c r="B1302" s="1">
        <f t="shared" si="105"/>
        <v>38448</v>
      </c>
      <c r="C1302" s="2">
        <f t="shared" si="106"/>
        <v>-2.0499999999999998</v>
      </c>
      <c r="D1302" s="2">
        <f t="shared" si="107"/>
        <v>4386.2499999999827</v>
      </c>
      <c r="E1302" s="2">
        <f t="shared" si="103"/>
        <v>8.0500000000000007</v>
      </c>
      <c r="F1302" s="2">
        <f t="shared" si="104"/>
        <v>-5.45</v>
      </c>
    </row>
    <row r="1303" spans="1:6" x14ac:dyDescent="0.25">
      <c r="A1303" t="s">
        <v>1292</v>
      </c>
      <c r="B1303" s="1">
        <f t="shared" si="105"/>
        <v>38449</v>
      </c>
      <c r="C1303" s="2">
        <f t="shared" si="106"/>
        <v>2.7</v>
      </c>
      <c r="D1303" s="2">
        <f t="shared" si="107"/>
        <v>4388.9499999999825</v>
      </c>
      <c r="E1303" s="2">
        <f t="shared" si="103"/>
        <v>4.0999999999999996</v>
      </c>
      <c r="F1303" s="2">
        <f t="shared" si="104"/>
        <v>-8.9</v>
      </c>
    </row>
    <row r="1304" spans="1:6" x14ac:dyDescent="0.25">
      <c r="A1304" t="s">
        <v>1293</v>
      </c>
      <c r="B1304" s="1">
        <f t="shared" si="105"/>
        <v>38450</v>
      </c>
      <c r="C1304" s="2">
        <f t="shared" si="106"/>
        <v>7.15</v>
      </c>
      <c r="D1304" s="2">
        <f t="shared" si="107"/>
        <v>4396.0999999999822</v>
      </c>
      <c r="E1304" s="2">
        <f t="shared" si="103"/>
        <v>7.6</v>
      </c>
      <c r="F1304" s="2">
        <f t="shared" si="104"/>
        <v>-7.45</v>
      </c>
    </row>
    <row r="1305" spans="1:6" x14ac:dyDescent="0.25">
      <c r="A1305" t="s">
        <v>1294</v>
      </c>
      <c r="B1305" s="1">
        <f t="shared" si="105"/>
        <v>38453</v>
      </c>
      <c r="C1305" s="2">
        <f t="shared" si="106"/>
        <v>-0.7</v>
      </c>
      <c r="D1305" s="2">
        <f t="shared" si="107"/>
        <v>4395.3999999999824</v>
      </c>
      <c r="E1305" s="2">
        <f t="shared" si="103"/>
        <v>1</v>
      </c>
      <c r="F1305" s="2">
        <f t="shared" si="104"/>
        <v>-4</v>
      </c>
    </row>
    <row r="1306" spans="1:6" x14ac:dyDescent="0.25">
      <c r="A1306" t="s">
        <v>1295</v>
      </c>
      <c r="B1306" s="1">
        <f t="shared" si="105"/>
        <v>38454</v>
      </c>
      <c r="C1306" s="2">
        <f t="shared" si="106"/>
        <v>-21.55</v>
      </c>
      <c r="D1306" s="2">
        <f t="shared" si="107"/>
        <v>4373.8499999999822</v>
      </c>
      <c r="E1306" s="2">
        <f t="shared" si="103"/>
        <v>0.3</v>
      </c>
      <c r="F1306" s="2">
        <f t="shared" si="104"/>
        <v>-25.7</v>
      </c>
    </row>
    <row r="1307" spans="1:6" x14ac:dyDescent="0.25">
      <c r="A1307" t="s">
        <v>1296</v>
      </c>
      <c r="B1307" s="1">
        <f t="shared" si="105"/>
        <v>38455</v>
      </c>
      <c r="C1307" s="2">
        <f t="shared" si="106"/>
        <v>2.8</v>
      </c>
      <c r="D1307" s="2">
        <f t="shared" si="107"/>
        <v>4376.6499999999824</v>
      </c>
      <c r="E1307" s="2">
        <f t="shared" si="103"/>
        <v>3.6</v>
      </c>
      <c r="F1307" s="2">
        <f t="shared" si="104"/>
        <v>-0.95</v>
      </c>
    </row>
    <row r="1308" spans="1:6" x14ac:dyDescent="0.25">
      <c r="A1308" t="s">
        <v>1297</v>
      </c>
      <c r="B1308" s="1">
        <f t="shared" si="105"/>
        <v>38456</v>
      </c>
      <c r="C1308" s="2">
        <f t="shared" si="106"/>
        <v>-11.05</v>
      </c>
      <c r="D1308" s="2">
        <f t="shared" si="107"/>
        <v>4365.5999999999822</v>
      </c>
      <c r="E1308" s="2">
        <f t="shared" si="103"/>
        <v>6.3</v>
      </c>
      <c r="F1308" s="2">
        <f t="shared" si="104"/>
        <v>-11.2</v>
      </c>
    </row>
    <row r="1309" spans="1:6" x14ac:dyDescent="0.25">
      <c r="A1309" t="s">
        <v>1298</v>
      </c>
      <c r="B1309" s="1">
        <f t="shared" si="105"/>
        <v>38457</v>
      </c>
      <c r="C1309" s="2">
        <f t="shared" si="106"/>
        <v>16.25</v>
      </c>
      <c r="D1309" s="2">
        <f t="shared" si="107"/>
        <v>4381.8499999999822</v>
      </c>
      <c r="E1309" s="2">
        <f t="shared" si="103"/>
        <v>16.25</v>
      </c>
      <c r="F1309" s="2">
        <f t="shared" si="104"/>
        <v>-4.25</v>
      </c>
    </row>
    <row r="1310" spans="1:6" x14ac:dyDescent="0.25">
      <c r="A1310" t="s">
        <v>1299</v>
      </c>
      <c r="B1310" s="1">
        <f t="shared" si="105"/>
        <v>38460</v>
      </c>
      <c r="C1310" s="2">
        <f t="shared" si="106"/>
        <v>9</v>
      </c>
      <c r="D1310" s="2">
        <f t="shared" si="107"/>
        <v>4390.8499999999822</v>
      </c>
      <c r="E1310" s="2">
        <f t="shared" si="103"/>
        <v>17.399999999999999</v>
      </c>
      <c r="F1310" s="2">
        <f t="shared" si="104"/>
        <v>-3.5</v>
      </c>
    </row>
    <row r="1311" spans="1:6" x14ac:dyDescent="0.25">
      <c r="A1311" t="s">
        <v>1300</v>
      </c>
      <c r="B1311" s="1">
        <f t="shared" si="105"/>
        <v>38461</v>
      </c>
      <c r="C1311" s="2">
        <f t="shared" si="106"/>
        <v>2.15</v>
      </c>
      <c r="D1311" s="2">
        <f t="shared" si="107"/>
        <v>4392.9999999999818</v>
      </c>
      <c r="E1311" s="2">
        <f t="shared" si="103"/>
        <v>6.05</v>
      </c>
      <c r="F1311" s="2">
        <f t="shared" si="104"/>
        <v>-7.95</v>
      </c>
    </row>
    <row r="1312" spans="1:6" x14ac:dyDescent="0.25">
      <c r="A1312" t="s">
        <v>1301</v>
      </c>
      <c r="B1312" s="1">
        <f t="shared" si="105"/>
        <v>38462</v>
      </c>
      <c r="C1312" s="2">
        <f t="shared" si="106"/>
        <v>30.15</v>
      </c>
      <c r="D1312" s="2">
        <f t="shared" si="107"/>
        <v>4423.1499999999814</v>
      </c>
      <c r="E1312" s="2">
        <f t="shared" si="103"/>
        <v>32.299999999999997</v>
      </c>
      <c r="F1312" s="2">
        <f t="shared" si="104"/>
        <v>-7.7</v>
      </c>
    </row>
    <row r="1313" spans="1:6" x14ac:dyDescent="0.25">
      <c r="A1313" t="s">
        <v>1302</v>
      </c>
      <c r="B1313" s="1">
        <f t="shared" si="105"/>
        <v>38463</v>
      </c>
      <c r="C1313" s="2">
        <f t="shared" si="106"/>
        <v>13.65</v>
      </c>
      <c r="D1313" s="2">
        <f t="shared" si="107"/>
        <v>4436.7999999999811</v>
      </c>
      <c r="E1313" s="2">
        <f t="shared" si="103"/>
        <v>13.65</v>
      </c>
      <c r="F1313" s="2">
        <f t="shared" si="104"/>
        <v>-7.45</v>
      </c>
    </row>
    <row r="1314" spans="1:6" x14ac:dyDescent="0.25">
      <c r="A1314" t="s">
        <v>1303</v>
      </c>
      <c r="B1314" s="1">
        <f t="shared" si="105"/>
        <v>38464</v>
      </c>
      <c r="C1314" s="2">
        <f t="shared" si="106"/>
        <v>9.5</v>
      </c>
      <c r="D1314" s="2">
        <f t="shared" si="107"/>
        <v>4446.2999999999811</v>
      </c>
      <c r="E1314" s="2">
        <f t="shared" si="103"/>
        <v>9.5</v>
      </c>
      <c r="F1314" s="2">
        <f t="shared" si="104"/>
        <v>-4</v>
      </c>
    </row>
    <row r="1315" spans="1:6" x14ac:dyDescent="0.25">
      <c r="A1315" t="s">
        <v>1304</v>
      </c>
      <c r="B1315" s="1">
        <f t="shared" si="105"/>
        <v>38467</v>
      </c>
      <c r="C1315" s="2">
        <f t="shared" si="106"/>
        <v>-0.7</v>
      </c>
      <c r="D1315" s="2">
        <f t="shared" si="107"/>
        <v>4445.5999999999813</v>
      </c>
      <c r="E1315" s="2">
        <f t="shared" si="103"/>
        <v>1</v>
      </c>
      <c r="F1315" s="2">
        <f t="shared" si="104"/>
        <v>-5.75</v>
      </c>
    </row>
    <row r="1316" spans="1:6" x14ac:dyDescent="0.25">
      <c r="A1316" t="s">
        <v>1305</v>
      </c>
      <c r="B1316" s="1">
        <f t="shared" si="105"/>
        <v>38468</v>
      </c>
      <c r="C1316" s="2">
        <f t="shared" si="106"/>
        <v>7.1</v>
      </c>
      <c r="D1316" s="2">
        <f t="shared" si="107"/>
        <v>4452.6999999999816</v>
      </c>
      <c r="E1316" s="2">
        <f t="shared" si="103"/>
        <v>7.1</v>
      </c>
      <c r="F1316" s="2">
        <f t="shared" si="104"/>
        <v>-2.75</v>
      </c>
    </row>
    <row r="1317" spans="1:6" x14ac:dyDescent="0.25">
      <c r="A1317" t="s">
        <v>1306</v>
      </c>
      <c r="B1317" s="1">
        <f t="shared" si="105"/>
        <v>38469</v>
      </c>
      <c r="C1317" s="2">
        <f t="shared" si="106"/>
        <v>10.45</v>
      </c>
      <c r="D1317" s="2">
        <f t="shared" si="107"/>
        <v>4463.1499999999814</v>
      </c>
      <c r="E1317" s="2">
        <f t="shared" si="103"/>
        <v>10.45</v>
      </c>
      <c r="F1317" s="2">
        <f t="shared" si="104"/>
        <v>-7.75</v>
      </c>
    </row>
    <row r="1318" spans="1:6" x14ac:dyDescent="0.25">
      <c r="A1318" t="s">
        <v>1307</v>
      </c>
      <c r="B1318" s="1">
        <f t="shared" si="105"/>
        <v>38470</v>
      </c>
      <c r="C1318" s="2">
        <f t="shared" si="106"/>
        <v>9.6999999999999993</v>
      </c>
      <c r="D1318" s="2">
        <f t="shared" si="107"/>
        <v>4472.8499999999813</v>
      </c>
      <c r="E1318" s="2">
        <f t="shared" si="103"/>
        <v>9.6999999999999993</v>
      </c>
      <c r="F1318" s="2">
        <f t="shared" si="104"/>
        <v>-9.75</v>
      </c>
    </row>
    <row r="1319" spans="1:6" x14ac:dyDescent="0.25">
      <c r="A1319" t="s">
        <v>1308</v>
      </c>
      <c r="B1319" s="1">
        <f t="shared" si="105"/>
        <v>38471</v>
      </c>
      <c r="C1319" s="2">
        <f t="shared" si="106"/>
        <v>23.95</v>
      </c>
      <c r="D1319" s="2">
        <f t="shared" si="107"/>
        <v>4496.7999999999811</v>
      </c>
      <c r="E1319" s="2">
        <f t="shared" si="103"/>
        <v>24.9</v>
      </c>
      <c r="F1319" s="2">
        <f t="shared" si="104"/>
        <v>-0.25</v>
      </c>
    </row>
    <row r="1320" spans="1:6" x14ac:dyDescent="0.25">
      <c r="A1320" t="s">
        <v>1309</v>
      </c>
      <c r="B1320" s="1">
        <f t="shared" si="105"/>
        <v>38474</v>
      </c>
      <c r="C1320" s="2">
        <f t="shared" si="106"/>
        <v>1.4</v>
      </c>
      <c r="D1320" s="2">
        <f t="shared" si="107"/>
        <v>4498.1999999999807</v>
      </c>
      <c r="E1320" s="2">
        <f t="shared" si="103"/>
        <v>4.0999999999999996</v>
      </c>
      <c r="F1320" s="2">
        <f t="shared" si="104"/>
        <v>-2.7</v>
      </c>
    </row>
    <row r="1321" spans="1:6" x14ac:dyDescent="0.25">
      <c r="A1321" t="s">
        <v>1310</v>
      </c>
      <c r="B1321" s="1">
        <f t="shared" si="105"/>
        <v>38475</v>
      </c>
      <c r="C1321" s="2">
        <f t="shared" si="106"/>
        <v>-3.75</v>
      </c>
      <c r="D1321" s="2">
        <f t="shared" si="107"/>
        <v>4494.4499999999807</v>
      </c>
      <c r="E1321" s="2">
        <f t="shared" si="103"/>
        <v>12.35</v>
      </c>
      <c r="F1321" s="2">
        <f t="shared" si="104"/>
        <v>-8.65</v>
      </c>
    </row>
    <row r="1322" spans="1:6" x14ac:dyDescent="0.25">
      <c r="A1322" t="s">
        <v>1311</v>
      </c>
      <c r="B1322" s="1">
        <f t="shared" si="105"/>
        <v>38476</v>
      </c>
      <c r="C1322" s="2">
        <f t="shared" si="106"/>
        <v>6.65</v>
      </c>
      <c r="D1322" s="2">
        <f t="shared" si="107"/>
        <v>4501.0999999999804</v>
      </c>
      <c r="E1322" s="2">
        <f t="shared" si="103"/>
        <v>8.8000000000000007</v>
      </c>
      <c r="F1322" s="2">
        <f t="shared" si="104"/>
        <v>-11.2</v>
      </c>
    </row>
    <row r="1323" spans="1:6" x14ac:dyDescent="0.25">
      <c r="A1323" t="s">
        <v>1312</v>
      </c>
      <c r="B1323" s="1">
        <f t="shared" si="105"/>
        <v>38477</v>
      </c>
      <c r="C1323" s="2">
        <f t="shared" si="106"/>
        <v>2.85</v>
      </c>
      <c r="D1323" s="2">
        <f t="shared" si="107"/>
        <v>4503.9499999999807</v>
      </c>
      <c r="E1323" s="2">
        <f t="shared" si="103"/>
        <v>9.3000000000000007</v>
      </c>
      <c r="F1323" s="2">
        <f t="shared" si="104"/>
        <v>-2.25</v>
      </c>
    </row>
    <row r="1324" spans="1:6" x14ac:dyDescent="0.25">
      <c r="A1324" t="s">
        <v>1313</v>
      </c>
      <c r="B1324" s="1">
        <f t="shared" si="105"/>
        <v>38478</v>
      </c>
      <c r="C1324" s="2">
        <f t="shared" si="106"/>
        <v>5.45</v>
      </c>
      <c r="D1324" s="2">
        <f t="shared" si="107"/>
        <v>4509.3999999999805</v>
      </c>
      <c r="E1324" s="2">
        <f t="shared" si="103"/>
        <v>8.4499999999999993</v>
      </c>
      <c r="F1324" s="2">
        <f t="shared" si="104"/>
        <v>-5.4</v>
      </c>
    </row>
    <row r="1325" spans="1:6" x14ac:dyDescent="0.25">
      <c r="A1325" t="s">
        <v>1314</v>
      </c>
      <c r="B1325" s="1">
        <f t="shared" si="105"/>
        <v>38481</v>
      </c>
      <c r="C1325" s="2">
        <f t="shared" si="106"/>
        <v>3.8</v>
      </c>
      <c r="D1325" s="2">
        <f t="shared" si="107"/>
        <v>4513.1999999999807</v>
      </c>
      <c r="E1325" s="2">
        <f t="shared" si="103"/>
        <v>3.8</v>
      </c>
      <c r="F1325" s="2">
        <f t="shared" si="104"/>
        <v>-1.25</v>
      </c>
    </row>
    <row r="1326" spans="1:6" x14ac:dyDescent="0.25">
      <c r="A1326" t="s">
        <v>1315</v>
      </c>
      <c r="B1326" s="1">
        <f t="shared" si="105"/>
        <v>38482</v>
      </c>
      <c r="C1326" s="2">
        <f t="shared" si="106"/>
        <v>-1.75</v>
      </c>
      <c r="D1326" s="2">
        <f t="shared" si="107"/>
        <v>4511.4499999999807</v>
      </c>
      <c r="E1326" s="2">
        <f t="shared" si="103"/>
        <v>9.5500000000000007</v>
      </c>
      <c r="F1326" s="2">
        <f t="shared" si="104"/>
        <v>-4.45</v>
      </c>
    </row>
    <row r="1327" spans="1:6" x14ac:dyDescent="0.25">
      <c r="A1327" t="s">
        <v>1316</v>
      </c>
      <c r="B1327" s="1">
        <f t="shared" si="105"/>
        <v>38483</v>
      </c>
      <c r="C1327" s="2">
        <f t="shared" si="106"/>
        <v>-15.25</v>
      </c>
      <c r="D1327" s="2">
        <f t="shared" si="107"/>
        <v>4496.1999999999807</v>
      </c>
      <c r="E1327" s="2">
        <f t="shared" si="103"/>
        <v>3.55</v>
      </c>
      <c r="F1327" s="2">
        <f t="shared" si="104"/>
        <v>-17.350000000000001</v>
      </c>
    </row>
    <row r="1328" spans="1:6" x14ac:dyDescent="0.25">
      <c r="A1328" t="s">
        <v>1317</v>
      </c>
      <c r="B1328" s="1">
        <f t="shared" si="105"/>
        <v>38484</v>
      </c>
      <c r="C1328" s="2">
        <f t="shared" si="106"/>
        <v>10.25</v>
      </c>
      <c r="D1328" s="2">
        <f t="shared" si="107"/>
        <v>4506.4499999999807</v>
      </c>
      <c r="E1328" s="2">
        <f t="shared" si="103"/>
        <v>11.95</v>
      </c>
      <c r="F1328" s="2">
        <f t="shared" si="104"/>
        <v>-3.2</v>
      </c>
    </row>
    <row r="1329" spans="1:6" x14ac:dyDescent="0.25">
      <c r="A1329" t="s">
        <v>1318</v>
      </c>
      <c r="B1329" s="1">
        <f t="shared" si="105"/>
        <v>38485</v>
      </c>
      <c r="C1329" s="2">
        <f t="shared" si="106"/>
        <v>11.15</v>
      </c>
      <c r="D1329" s="2">
        <f t="shared" si="107"/>
        <v>4517.5999999999804</v>
      </c>
      <c r="E1329" s="2">
        <f t="shared" si="103"/>
        <v>20.85</v>
      </c>
      <c r="F1329" s="2">
        <f t="shared" si="104"/>
        <v>0</v>
      </c>
    </row>
    <row r="1330" spans="1:6" x14ac:dyDescent="0.25">
      <c r="A1330" t="s">
        <v>1319</v>
      </c>
      <c r="B1330" s="1">
        <f t="shared" si="105"/>
        <v>38488</v>
      </c>
      <c r="C1330" s="2">
        <f t="shared" si="106"/>
        <v>-9.6999999999999993</v>
      </c>
      <c r="D1330" s="2">
        <f t="shared" si="107"/>
        <v>4507.8999999999805</v>
      </c>
      <c r="E1330" s="2">
        <f t="shared" si="103"/>
        <v>0</v>
      </c>
      <c r="F1330" s="2">
        <f t="shared" si="104"/>
        <v>-10</v>
      </c>
    </row>
    <row r="1331" spans="1:6" x14ac:dyDescent="0.25">
      <c r="A1331" t="s">
        <v>1320</v>
      </c>
      <c r="B1331" s="1">
        <f t="shared" si="105"/>
        <v>38489</v>
      </c>
      <c r="C1331" s="2">
        <f t="shared" si="106"/>
        <v>6.85</v>
      </c>
      <c r="D1331" s="2">
        <f t="shared" si="107"/>
        <v>4514.7499999999809</v>
      </c>
      <c r="E1331" s="2">
        <f t="shared" si="103"/>
        <v>8.0500000000000007</v>
      </c>
      <c r="F1331" s="2">
        <f t="shared" si="104"/>
        <v>-2.25</v>
      </c>
    </row>
    <row r="1332" spans="1:6" x14ac:dyDescent="0.25">
      <c r="A1332" t="s">
        <v>1321</v>
      </c>
      <c r="B1332" s="1">
        <f t="shared" si="105"/>
        <v>38490</v>
      </c>
      <c r="C1332" s="2">
        <f t="shared" si="106"/>
        <v>8.4</v>
      </c>
      <c r="D1332" s="2">
        <f t="shared" si="107"/>
        <v>4523.1499999999805</v>
      </c>
      <c r="E1332" s="2">
        <f t="shared" si="103"/>
        <v>13.3</v>
      </c>
      <c r="F1332" s="2">
        <f t="shared" si="104"/>
        <v>-7.7</v>
      </c>
    </row>
    <row r="1333" spans="1:6" x14ac:dyDescent="0.25">
      <c r="A1333" t="s">
        <v>1322</v>
      </c>
      <c r="B1333" s="1">
        <f t="shared" si="105"/>
        <v>38491</v>
      </c>
      <c r="C1333" s="2">
        <f t="shared" si="106"/>
        <v>-6.2</v>
      </c>
      <c r="D1333" s="2">
        <f t="shared" si="107"/>
        <v>4516.9499999999807</v>
      </c>
      <c r="E1333" s="2">
        <f t="shared" si="103"/>
        <v>1</v>
      </c>
      <c r="F1333" s="2">
        <f t="shared" si="104"/>
        <v>-6.25</v>
      </c>
    </row>
    <row r="1334" spans="1:6" x14ac:dyDescent="0.25">
      <c r="A1334" t="s">
        <v>1323</v>
      </c>
      <c r="B1334" s="1">
        <f t="shared" si="105"/>
        <v>38492</v>
      </c>
      <c r="C1334" s="2">
        <f t="shared" si="106"/>
        <v>-0.7</v>
      </c>
      <c r="D1334" s="2">
        <f t="shared" si="107"/>
        <v>4516.2499999999809</v>
      </c>
      <c r="E1334" s="2">
        <f t="shared" si="103"/>
        <v>3.5</v>
      </c>
      <c r="F1334" s="2">
        <f t="shared" si="104"/>
        <v>-2.25</v>
      </c>
    </row>
    <row r="1335" spans="1:6" x14ac:dyDescent="0.25">
      <c r="A1335" t="s">
        <v>1324</v>
      </c>
      <c r="B1335" s="1">
        <f t="shared" si="105"/>
        <v>38495</v>
      </c>
      <c r="C1335" s="2">
        <f t="shared" si="106"/>
        <v>7.6</v>
      </c>
      <c r="D1335" s="2">
        <f t="shared" si="107"/>
        <v>4523.8499999999813</v>
      </c>
      <c r="E1335" s="2">
        <f t="shared" si="103"/>
        <v>15.5</v>
      </c>
      <c r="F1335" s="2">
        <f t="shared" si="104"/>
        <v>-1.5</v>
      </c>
    </row>
    <row r="1336" spans="1:6" x14ac:dyDescent="0.25">
      <c r="A1336" t="s">
        <v>1325</v>
      </c>
      <c r="B1336" s="1">
        <f t="shared" si="105"/>
        <v>38496</v>
      </c>
      <c r="C1336" s="2">
        <f t="shared" si="106"/>
        <v>2.5499999999999998</v>
      </c>
      <c r="D1336" s="2">
        <f t="shared" si="107"/>
        <v>4526.3999999999814</v>
      </c>
      <c r="E1336" s="2">
        <f t="shared" si="103"/>
        <v>2.5499999999999998</v>
      </c>
      <c r="F1336" s="2">
        <f t="shared" si="104"/>
        <v>-2.5</v>
      </c>
    </row>
    <row r="1337" spans="1:6" x14ac:dyDescent="0.25">
      <c r="A1337" t="s">
        <v>1326</v>
      </c>
      <c r="B1337" s="1">
        <f t="shared" si="105"/>
        <v>38497</v>
      </c>
      <c r="C1337" s="2">
        <f t="shared" si="106"/>
        <v>-12.3</v>
      </c>
      <c r="D1337" s="2">
        <f t="shared" si="107"/>
        <v>4514.0999999999813</v>
      </c>
      <c r="E1337" s="2">
        <f t="shared" si="103"/>
        <v>0</v>
      </c>
      <c r="F1337" s="2">
        <f t="shared" si="104"/>
        <v>-13.95</v>
      </c>
    </row>
    <row r="1338" spans="1:6" x14ac:dyDescent="0.25">
      <c r="A1338" t="s">
        <v>1327</v>
      </c>
      <c r="B1338" s="1">
        <f t="shared" si="105"/>
        <v>38498</v>
      </c>
      <c r="C1338" s="2">
        <f t="shared" si="106"/>
        <v>-5.35</v>
      </c>
      <c r="D1338" s="2">
        <f t="shared" si="107"/>
        <v>4508.7499999999809</v>
      </c>
      <c r="E1338" s="2">
        <f t="shared" si="103"/>
        <v>1.25</v>
      </c>
      <c r="F1338" s="2">
        <f t="shared" si="104"/>
        <v>-5.95</v>
      </c>
    </row>
    <row r="1339" spans="1:6" x14ac:dyDescent="0.25">
      <c r="A1339" t="s">
        <v>1328</v>
      </c>
      <c r="B1339" s="1">
        <f t="shared" si="105"/>
        <v>38499</v>
      </c>
      <c r="C1339" s="2">
        <f t="shared" si="106"/>
        <v>-2.4500000000000002</v>
      </c>
      <c r="D1339" s="2">
        <f t="shared" si="107"/>
        <v>4506.2999999999811</v>
      </c>
      <c r="E1339" s="2">
        <f t="shared" si="103"/>
        <v>1.5</v>
      </c>
      <c r="F1339" s="2">
        <f t="shared" si="104"/>
        <v>-2.75</v>
      </c>
    </row>
    <row r="1340" spans="1:6" x14ac:dyDescent="0.25">
      <c r="A1340" t="s">
        <v>1329</v>
      </c>
      <c r="B1340" s="1">
        <f t="shared" si="105"/>
        <v>38503</v>
      </c>
      <c r="C1340" s="2">
        <f t="shared" si="106"/>
        <v>11.15</v>
      </c>
      <c r="D1340" s="2">
        <f t="shared" si="107"/>
        <v>4517.4499999999807</v>
      </c>
      <c r="E1340" s="2">
        <f t="shared" si="103"/>
        <v>11.55</v>
      </c>
      <c r="F1340" s="2">
        <f t="shared" si="104"/>
        <v>-0.95</v>
      </c>
    </row>
    <row r="1341" spans="1:6" x14ac:dyDescent="0.25">
      <c r="A1341" t="s">
        <v>1330</v>
      </c>
      <c r="B1341" s="1">
        <f t="shared" si="105"/>
        <v>38504</v>
      </c>
      <c r="C1341" s="2">
        <f t="shared" si="106"/>
        <v>-22.05</v>
      </c>
      <c r="D1341" s="2">
        <f t="shared" si="107"/>
        <v>4495.3999999999805</v>
      </c>
      <c r="E1341" s="2">
        <f t="shared" si="103"/>
        <v>0.5</v>
      </c>
      <c r="F1341" s="2">
        <f t="shared" si="104"/>
        <v>-25.2</v>
      </c>
    </row>
    <row r="1342" spans="1:6" x14ac:dyDescent="0.25">
      <c r="A1342" t="s">
        <v>1331</v>
      </c>
      <c r="B1342" s="1">
        <f t="shared" si="105"/>
        <v>38505</v>
      </c>
      <c r="C1342" s="2">
        <f t="shared" si="106"/>
        <v>2.65</v>
      </c>
      <c r="D1342" s="2">
        <f t="shared" si="107"/>
        <v>4498.0499999999802</v>
      </c>
      <c r="E1342" s="2">
        <f t="shared" si="103"/>
        <v>3.8</v>
      </c>
      <c r="F1342" s="2">
        <f t="shared" si="104"/>
        <v>-1.25</v>
      </c>
    </row>
    <row r="1343" spans="1:6" x14ac:dyDescent="0.25">
      <c r="A1343" t="s">
        <v>1332</v>
      </c>
      <c r="B1343" s="1">
        <f t="shared" si="105"/>
        <v>38506</v>
      </c>
      <c r="C1343" s="2">
        <f t="shared" si="106"/>
        <v>-0.35</v>
      </c>
      <c r="D1343" s="2">
        <f t="shared" si="107"/>
        <v>4497.6999999999798</v>
      </c>
      <c r="E1343" s="2">
        <f t="shared" si="103"/>
        <v>4.8</v>
      </c>
      <c r="F1343" s="2">
        <f t="shared" si="104"/>
        <v>-3.2</v>
      </c>
    </row>
    <row r="1344" spans="1:6" x14ac:dyDescent="0.25">
      <c r="A1344" t="s">
        <v>1333</v>
      </c>
      <c r="B1344" s="1">
        <f t="shared" si="105"/>
        <v>38509</v>
      </c>
      <c r="C1344" s="2">
        <f t="shared" si="106"/>
        <v>-2.4</v>
      </c>
      <c r="D1344" s="2">
        <f t="shared" si="107"/>
        <v>4495.2999999999802</v>
      </c>
      <c r="E1344" s="2">
        <f t="shared" si="103"/>
        <v>0.25</v>
      </c>
      <c r="F1344" s="2">
        <f t="shared" si="104"/>
        <v>-4.45</v>
      </c>
    </row>
    <row r="1345" spans="1:6" x14ac:dyDescent="0.25">
      <c r="A1345" t="s">
        <v>1334</v>
      </c>
      <c r="B1345" s="1">
        <f t="shared" si="105"/>
        <v>38510</v>
      </c>
      <c r="C1345" s="2">
        <f t="shared" si="106"/>
        <v>-8.3000000000000007</v>
      </c>
      <c r="D1345" s="2">
        <f t="shared" si="107"/>
        <v>4486.99999999998</v>
      </c>
      <c r="E1345" s="2">
        <f t="shared" si="103"/>
        <v>0.25</v>
      </c>
      <c r="F1345" s="2">
        <f t="shared" si="104"/>
        <v>-9.9499999999999993</v>
      </c>
    </row>
    <row r="1346" spans="1:6" x14ac:dyDescent="0.25">
      <c r="A1346" t="s">
        <v>1335</v>
      </c>
      <c r="B1346" s="1">
        <f t="shared" si="105"/>
        <v>38511</v>
      </c>
      <c r="C1346" s="2">
        <f t="shared" si="106"/>
        <v>4.55</v>
      </c>
      <c r="D1346" s="2">
        <f t="shared" si="107"/>
        <v>4491.5499999999802</v>
      </c>
      <c r="E1346" s="2">
        <f t="shared" si="103"/>
        <v>6.5</v>
      </c>
      <c r="F1346" s="2">
        <f t="shared" si="104"/>
        <v>-2.5</v>
      </c>
    </row>
    <row r="1347" spans="1:6" x14ac:dyDescent="0.25">
      <c r="A1347" t="s">
        <v>1336</v>
      </c>
      <c r="B1347" s="1">
        <f t="shared" si="105"/>
        <v>38512</v>
      </c>
      <c r="C1347" s="2">
        <f t="shared" si="106"/>
        <v>10.85</v>
      </c>
      <c r="D1347" s="2">
        <f t="shared" si="107"/>
        <v>4502.3999999999805</v>
      </c>
      <c r="E1347" s="2">
        <f t="shared" si="103"/>
        <v>12.75</v>
      </c>
      <c r="F1347" s="2">
        <f t="shared" si="104"/>
        <v>-2.75</v>
      </c>
    </row>
    <row r="1348" spans="1:6" x14ac:dyDescent="0.25">
      <c r="A1348" t="s">
        <v>1337</v>
      </c>
      <c r="B1348" s="1">
        <f t="shared" si="105"/>
        <v>38513</v>
      </c>
      <c r="C1348" s="2">
        <f t="shared" si="106"/>
        <v>5.75</v>
      </c>
      <c r="D1348" s="2">
        <f t="shared" si="107"/>
        <v>4508.1499999999805</v>
      </c>
      <c r="E1348" s="2">
        <f t="shared" si="103"/>
        <v>14.35</v>
      </c>
      <c r="F1348" s="2">
        <f t="shared" si="104"/>
        <v>-2.25</v>
      </c>
    </row>
    <row r="1349" spans="1:6" x14ac:dyDescent="0.25">
      <c r="A1349" t="s">
        <v>1338</v>
      </c>
      <c r="B1349" s="1">
        <f t="shared" si="105"/>
        <v>38516</v>
      </c>
      <c r="C1349" s="2">
        <f t="shared" si="106"/>
        <v>3.65</v>
      </c>
      <c r="D1349" s="2">
        <f t="shared" si="107"/>
        <v>4511.7999999999802</v>
      </c>
      <c r="E1349" s="2">
        <f t="shared" si="103"/>
        <v>19.5</v>
      </c>
      <c r="F1349" s="2">
        <f t="shared" si="104"/>
        <v>-5.5</v>
      </c>
    </row>
    <row r="1350" spans="1:6" x14ac:dyDescent="0.25">
      <c r="A1350" t="s">
        <v>1339</v>
      </c>
      <c r="B1350" s="1">
        <f t="shared" si="105"/>
        <v>38517</v>
      </c>
      <c r="C1350" s="2">
        <f t="shared" si="106"/>
        <v>-5.05</v>
      </c>
      <c r="D1350" s="2">
        <f t="shared" si="107"/>
        <v>4506.74999999998</v>
      </c>
      <c r="E1350" s="2">
        <f t="shared" si="103"/>
        <v>3.8</v>
      </c>
      <c r="F1350" s="2">
        <f t="shared" si="104"/>
        <v>-9.65</v>
      </c>
    </row>
    <row r="1351" spans="1:6" x14ac:dyDescent="0.25">
      <c r="A1351" t="s">
        <v>1340</v>
      </c>
      <c r="B1351" s="1">
        <f t="shared" si="105"/>
        <v>38518</v>
      </c>
      <c r="C1351" s="2">
        <f t="shared" si="106"/>
        <v>-6.75</v>
      </c>
      <c r="D1351" s="2">
        <f t="shared" si="107"/>
        <v>4499.99999999998</v>
      </c>
      <c r="E1351" s="2">
        <f t="shared" si="103"/>
        <v>3.6</v>
      </c>
      <c r="F1351" s="2">
        <f t="shared" si="104"/>
        <v>-8.4</v>
      </c>
    </row>
    <row r="1352" spans="1:6" x14ac:dyDescent="0.25">
      <c r="A1352" t="s">
        <v>1341</v>
      </c>
      <c r="B1352" s="1">
        <f t="shared" si="105"/>
        <v>38519</v>
      </c>
      <c r="C1352" s="2">
        <f t="shared" si="106"/>
        <v>-10.1</v>
      </c>
      <c r="D1352" s="2">
        <f t="shared" si="107"/>
        <v>4489.8999999999796</v>
      </c>
      <c r="E1352" s="2">
        <f t="shared" si="103"/>
        <v>1.75</v>
      </c>
      <c r="F1352" s="2">
        <f t="shared" si="104"/>
        <v>-12</v>
      </c>
    </row>
    <row r="1353" spans="1:6" x14ac:dyDescent="0.25">
      <c r="A1353" t="s">
        <v>1342</v>
      </c>
      <c r="B1353" s="1">
        <f t="shared" si="105"/>
        <v>38520</v>
      </c>
      <c r="C1353" s="2">
        <f t="shared" si="106"/>
        <v>-3.35</v>
      </c>
      <c r="D1353" s="2">
        <f t="shared" si="107"/>
        <v>4486.5499999999793</v>
      </c>
      <c r="E1353" s="2">
        <f t="shared" si="103"/>
        <v>3.8</v>
      </c>
      <c r="F1353" s="2">
        <f t="shared" si="104"/>
        <v>-10.199999999999999</v>
      </c>
    </row>
    <row r="1354" spans="1:6" x14ac:dyDescent="0.25">
      <c r="A1354" t="s">
        <v>1343</v>
      </c>
      <c r="B1354" s="1">
        <f t="shared" si="105"/>
        <v>38523</v>
      </c>
      <c r="C1354" s="2">
        <f t="shared" si="106"/>
        <v>-0.95</v>
      </c>
      <c r="D1354" s="2">
        <f t="shared" si="107"/>
        <v>4485.5999999999794</v>
      </c>
      <c r="E1354" s="2">
        <f t="shared" si="103"/>
        <v>2.75</v>
      </c>
      <c r="F1354" s="2">
        <f t="shared" si="104"/>
        <v>-0.75</v>
      </c>
    </row>
    <row r="1355" spans="1:6" x14ac:dyDescent="0.25">
      <c r="A1355" t="s">
        <v>1344</v>
      </c>
      <c r="B1355" s="1">
        <f t="shared" si="105"/>
        <v>38524</v>
      </c>
      <c r="C1355" s="2">
        <f t="shared" si="106"/>
        <v>0</v>
      </c>
      <c r="D1355" s="2">
        <f t="shared" si="107"/>
        <v>4485.5999999999794</v>
      </c>
      <c r="E1355" s="2">
        <f t="shared" si="103"/>
        <v>0</v>
      </c>
      <c r="F1355" s="2">
        <f t="shared" si="104"/>
        <v>0</v>
      </c>
    </row>
    <row r="1356" spans="1:6" x14ac:dyDescent="0.25">
      <c r="A1356" t="s">
        <v>1345</v>
      </c>
      <c r="B1356" s="1">
        <f t="shared" si="105"/>
        <v>38525</v>
      </c>
      <c r="C1356" s="2">
        <f t="shared" si="106"/>
        <v>-16.05</v>
      </c>
      <c r="D1356" s="2">
        <f t="shared" si="107"/>
        <v>4469.5499999999793</v>
      </c>
      <c r="E1356" s="2">
        <f t="shared" ref="E1356:E1419" si="108">VALUE(MID($A1356,46,7))</f>
        <v>0</v>
      </c>
      <c r="F1356" s="2">
        <f t="shared" ref="F1356:F1419" si="109">VALUE(MID($A1356,55,8))</f>
        <v>-17.45</v>
      </c>
    </row>
    <row r="1357" spans="1:6" x14ac:dyDescent="0.25">
      <c r="A1357" t="s">
        <v>1346</v>
      </c>
      <c r="B1357" s="1">
        <f t="shared" si="105"/>
        <v>38526</v>
      </c>
      <c r="C1357" s="2">
        <f t="shared" si="106"/>
        <v>13.9</v>
      </c>
      <c r="D1357" s="2">
        <f t="shared" si="107"/>
        <v>4483.4499999999789</v>
      </c>
      <c r="E1357" s="2">
        <f t="shared" si="108"/>
        <v>14.05</v>
      </c>
      <c r="F1357" s="2">
        <f t="shared" si="109"/>
        <v>-7.7</v>
      </c>
    </row>
    <row r="1358" spans="1:6" x14ac:dyDescent="0.25">
      <c r="A1358" t="s">
        <v>1347</v>
      </c>
      <c r="B1358" s="1">
        <f t="shared" ref="B1358:B1421" si="110">VALUE(LEFT(A1358,10))</f>
        <v>38527</v>
      </c>
      <c r="C1358" s="2">
        <f t="shared" ref="C1358:C1421" si="111">VALUE(MID(A1358,15,7))</f>
        <v>-0.25</v>
      </c>
      <c r="D1358" s="2">
        <f t="shared" ref="D1358:D1421" si="112">D1357+C1358</f>
        <v>4483.1999999999789</v>
      </c>
      <c r="E1358" s="2">
        <f t="shared" si="108"/>
        <v>3.35</v>
      </c>
      <c r="F1358" s="2">
        <f t="shared" si="109"/>
        <v>-3.75</v>
      </c>
    </row>
    <row r="1359" spans="1:6" x14ac:dyDescent="0.25">
      <c r="A1359" t="s">
        <v>1348</v>
      </c>
      <c r="B1359" s="1">
        <f t="shared" si="110"/>
        <v>38530</v>
      </c>
      <c r="C1359" s="2">
        <f t="shared" si="111"/>
        <v>5.15</v>
      </c>
      <c r="D1359" s="2">
        <f t="shared" si="112"/>
        <v>4488.3499999999785</v>
      </c>
      <c r="E1359" s="2">
        <f t="shared" si="108"/>
        <v>5.15</v>
      </c>
      <c r="F1359" s="2">
        <f t="shared" si="109"/>
        <v>-2.75</v>
      </c>
    </row>
    <row r="1360" spans="1:6" x14ac:dyDescent="0.25">
      <c r="A1360" t="s">
        <v>1349</v>
      </c>
      <c r="B1360" s="1">
        <f t="shared" si="110"/>
        <v>38531</v>
      </c>
      <c r="C1360" s="2">
        <f t="shared" si="111"/>
        <v>1.9</v>
      </c>
      <c r="D1360" s="2">
        <f t="shared" si="112"/>
        <v>4490.2499999999782</v>
      </c>
      <c r="E1360" s="2">
        <f t="shared" si="108"/>
        <v>3.05</v>
      </c>
      <c r="F1360" s="2">
        <f t="shared" si="109"/>
        <v>-5.95</v>
      </c>
    </row>
    <row r="1361" spans="1:6" x14ac:dyDescent="0.25">
      <c r="A1361" t="s">
        <v>1350</v>
      </c>
      <c r="B1361" s="1">
        <f t="shared" si="110"/>
        <v>38532</v>
      </c>
      <c r="C1361" s="2">
        <f t="shared" si="111"/>
        <v>-4.3</v>
      </c>
      <c r="D1361" s="2">
        <f t="shared" si="112"/>
        <v>4485.949999999978</v>
      </c>
      <c r="E1361" s="2">
        <f t="shared" si="108"/>
        <v>4.8</v>
      </c>
      <c r="F1361" s="2">
        <f t="shared" si="109"/>
        <v>-5.2</v>
      </c>
    </row>
    <row r="1362" spans="1:6" x14ac:dyDescent="0.25">
      <c r="A1362" t="s">
        <v>1351</v>
      </c>
      <c r="B1362" s="1">
        <f t="shared" si="110"/>
        <v>38533</v>
      </c>
      <c r="C1362" s="2">
        <f t="shared" si="111"/>
        <v>11.35</v>
      </c>
      <c r="D1362" s="2">
        <f t="shared" si="112"/>
        <v>4497.2999999999784</v>
      </c>
      <c r="E1362" s="2">
        <f t="shared" si="108"/>
        <v>12.3</v>
      </c>
      <c r="F1362" s="2">
        <f t="shared" si="109"/>
        <v>-1.25</v>
      </c>
    </row>
    <row r="1363" spans="1:6" x14ac:dyDescent="0.25">
      <c r="A1363" t="s">
        <v>1352</v>
      </c>
      <c r="B1363" s="1">
        <f t="shared" si="110"/>
        <v>38534</v>
      </c>
      <c r="C1363" s="2">
        <f t="shared" si="111"/>
        <v>6.05</v>
      </c>
      <c r="D1363" s="2">
        <f t="shared" si="112"/>
        <v>4503.3499999999785</v>
      </c>
      <c r="E1363" s="2">
        <f t="shared" si="108"/>
        <v>9.25</v>
      </c>
      <c r="F1363" s="2">
        <f t="shared" si="109"/>
        <v>-3.95</v>
      </c>
    </row>
    <row r="1364" spans="1:6" x14ac:dyDescent="0.25">
      <c r="A1364" t="s">
        <v>1353</v>
      </c>
      <c r="B1364" s="1">
        <f t="shared" si="110"/>
        <v>38538</v>
      </c>
      <c r="C1364" s="2">
        <f t="shared" si="111"/>
        <v>5.2</v>
      </c>
      <c r="D1364" s="2">
        <f t="shared" si="112"/>
        <v>4508.5499999999784</v>
      </c>
      <c r="E1364" s="2">
        <f t="shared" si="108"/>
        <v>8.6</v>
      </c>
      <c r="F1364" s="2">
        <f t="shared" si="109"/>
        <v>-2.9</v>
      </c>
    </row>
    <row r="1365" spans="1:6" x14ac:dyDescent="0.25">
      <c r="A1365" t="s">
        <v>1354</v>
      </c>
      <c r="B1365" s="1">
        <f t="shared" si="110"/>
        <v>38539</v>
      </c>
      <c r="C1365" s="2">
        <f t="shared" si="111"/>
        <v>2.5499999999999998</v>
      </c>
      <c r="D1365" s="2">
        <f t="shared" si="112"/>
        <v>4511.0999999999785</v>
      </c>
      <c r="E1365" s="2">
        <f t="shared" si="108"/>
        <v>8.15</v>
      </c>
      <c r="F1365" s="2">
        <f t="shared" si="109"/>
        <v>-0.5</v>
      </c>
    </row>
    <row r="1366" spans="1:6" x14ac:dyDescent="0.25">
      <c r="A1366" t="s">
        <v>1355</v>
      </c>
      <c r="B1366" s="1">
        <f t="shared" si="110"/>
        <v>38540</v>
      </c>
      <c r="C1366" s="2">
        <f t="shared" si="111"/>
        <v>18.100000000000001</v>
      </c>
      <c r="D1366" s="2">
        <f t="shared" si="112"/>
        <v>4529.1999999999789</v>
      </c>
      <c r="E1366" s="2">
        <f t="shared" si="108"/>
        <v>19.55</v>
      </c>
      <c r="F1366" s="2">
        <f t="shared" si="109"/>
        <v>0</v>
      </c>
    </row>
    <row r="1367" spans="1:6" x14ac:dyDescent="0.25">
      <c r="A1367" t="s">
        <v>1356</v>
      </c>
      <c r="B1367" s="1">
        <f t="shared" si="110"/>
        <v>38541</v>
      </c>
      <c r="C1367" s="2">
        <f t="shared" si="111"/>
        <v>12.4</v>
      </c>
      <c r="D1367" s="2">
        <f t="shared" si="112"/>
        <v>4541.5999999999785</v>
      </c>
      <c r="E1367" s="2">
        <f t="shared" si="108"/>
        <v>14.3</v>
      </c>
      <c r="F1367" s="2">
        <f t="shared" si="109"/>
        <v>-6.2</v>
      </c>
    </row>
    <row r="1368" spans="1:6" x14ac:dyDescent="0.25">
      <c r="A1368" t="s">
        <v>1357</v>
      </c>
      <c r="B1368" s="1">
        <f t="shared" si="110"/>
        <v>38544</v>
      </c>
      <c r="C1368" s="2">
        <f t="shared" si="111"/>
        <v>-9.35</v>
      </c>
      <c r="D1368" s="2">
        <f t="shared" si="112"/>
        <v>4532.2499999999782</v>
      </c>
      <c r="E1368" s="2">
        <f t="shared" si="108"/>
        <v>0</v>
      </c>
      <c r="F1368" s="2">
        <f t="shared" si="109"/>
        <v>-10.25</v>
      </c>
    </row>
    <row r="1369" spans="1:6" x14ac:dyDescent="0.25">
      <c r="A1369" t="s">
        <v>1358</v>
      </c>
      <c r="B1369" s="1">
        <f t="shared" si="110"/>
        <v>38545</v>
      </c>
      <c r="C1369" s="2">
        <f t="shared" si="111"/>
        <v>0.85</v>
      </c>
      <c r="D1369" s="2">
        <f t="shared" si="112"/>
        <v>4533.0999999999785</v>
      </c>
      <c r="E1369" s="2">
        <f t="shared" si="108"/>
        <v>4.8</v>
      </c>
      <c r="F1369" s="2">
        <f t="shared" si="109"/>
        <v>-2.25</v>
      </c>
    </row>
    <row r="1370" spans="1:6" x14ac:dyDescent="0.25">
      <c r="A1370" t="s">
        <v>1359</v>
      </c>
      <c r="B1370" s="1">
        <f t="shared" si="110"/>
        <v>38546</v>
      </c>
      <c r="C1370" s="2">
        <f t="shared" si="111"/>
        <v>-0.45</v>
      </c>
      <c r="D1370" s="2">
        <f t="shared" si="112"/>
        <v>4532.6499999999787</v>
      </c>
      <c r="E1370" s="2">
        <f t="shared" si="108"/>
        <v>1.5</v>
      </c>
      <c r="F1370" s="2">
        <f t="shared" si="109"/>
        <v>-4</v>
      </c>
    </row>
    <row r="1371" spans="1:6" x14ac:dyDescent="0.25">
      <c r="A1371" t="s">
        <v>1360</v>
      </c>
      <c r="B1371" s="1">
        <f t="shared" si="110"/>
        <v>38547</v>
      </c>
      <c r="C1371" s="2">
        <f t="shared" si="111"/>
        <v>3.1</v>
      </c>
      <c r="D1371" s="2">
        <f t="shared" si="112"/>
        <v>4535.7499999999791</v>
      </c>
      <c r="E1371" s="2">
        <f t="shared" si="108"/>
        <v>5.55</v>
      </c>
      <c r="F1371" s="2">
        <f t="shared" si="109"/>
        <v>-4.75</v>
      </c>
    </row>
    <row r="1372" spans="1:6" x14ac:dyDescent="0.25">
      <c r="A1372" t="s">
        <v>1361</v>
      </c>
      <c r="B1372" s="1">
        <f t="shared" si="110"/>
        <v>38548</v>
      </c>
      <c r="C1372" s="2">
        <f t="shared" si="111"/>
        <v>-6.35</v>
      </c>
      <c r="D1372" s="2">
        <f t="shared" si="112"/>
        <v>4529.3999999999787</v>
      </c>
      <c r="E1372" s="2">
        <f t="shared" si="108"/>
        <v>1</v>
      </c>
      <c r="F1372" s="2">
        <f t="shared" si="109"/>
        <v>-6.2</v>
      </c>
    </row>
    <row r="1373" spans="1:6" x14ac:dyDescent="0.25">
      <c r="A1373" t="s">
        <v>1362</v>
      </c>
      <c r="B1373" s="1">
        <f t="shared" si="110"/>
        <v>38551</v>
      </c>
      <c r="C1373" s="2">
        <f t="shared" si="111"/>
        <v>0</v>
      </c>
      <c r="D1373" s="2">
        <f t="shared" si="112"/>
        <v>4529.3999999999787</v>
      </c>
      <c r="E1373" s="2">
        <f t="shared" si="108"/>
        <v>0</v>
      </c>
      <c r="F1373" s="2">
        <f t="shared" si="109"/>
        <v>0</v>
      </c>
    </row>
    <row r="1374" spans="1:6" x14ac:dyDescent="0.25">
      <c r="A1374" t="s">
        <v>1363</v>
      </c>
      <c r="B1374" s="1">
        <f t="shared" si="110"/>
        <v>38552</v>
      </c>
      <c r="C1374" s="2">
        <f t="shared" si="111"/>
        <v>2.4</v>
      </c>
      <c r="D1374" s="2">
        <f t="shared" si="112"/>
        <v>4531.7999999999784</v>
      </c>
      <c r="E1374" s="2">
        <f t="shared" si="108"/>
        <v>4.3</v>
      </c>
      <c r="F1374" s="2">
        <f t="shared" si="109"/>
        <v>-8.1999999999999993</v>
      </c>
    </row>
    <row r="1375" spans="1:6" x14ac:dyDescent="0.25">
      <c r="A1375" t="s">
        <v>1364</v>
      </c>
      <c r="B1375" s="1">
        <f t="shared" si="110"/>
        <v>38553</v>
      </c>
      <c r="C1375" s="2">
        <f t="shared" si="111"/>
        <v>7.45</v>
      </c>
      <c r="D1375" s="2">
        <f t="shared" si="112"/>
        <v>4539.2499999999782</v>
      </c>
      <c r="E1375" s="2">
        <f t="shared" si="108"/>
        <v>7.45</v>
      </c>
      <c r="F1375" s="2">
        <f t="shared" si="109"/>
        <v>-1.75</v>
      </c>
    </row>
    <row r="1376" spans="1:6" x14ac:dyDescent="0.25">
      <c r="A1376" t="s">
        <v>1365</v>
      </c>
      <c r="B1376" s="1">
        <f t="shared" si="110"/>
        <v>38554</v>
      </c>
      <c r="C1376" s="2">
        <f t="shared" si="111"/>
        <v>4.9000000000000004</v>
      </c>
      <c r="D1376" s="2">
        <f t="shared" si="112"/>
        <v>4544.1499999999778</v>
      </c>
      <c r="E1376" s="2">
        <f t="shared" si="108"/>
        <v>5.6</v>
      </c>
      <c r="F1376" s="2">
        <f t="shared" si="109"/>
        <v>-0.25</v>
      </c>
    </row>
    <row r="1377" spans="1:6" x14ac:dyDescent="0.25">
      <c r="A1377" t="s">
        <v>1366</v>
      </c>
      <c r="B1377" s="1">
        <f t="shared" si="110"/>
        <v>38555</v>
      </c>
      <c r="C1377" s="2">
        <f t="shared" si="111"/>
        <v>6.4</v>
      </c>
      <c r="D1377" s="2">
        <f t="shared" si="112"/>
        <v>4550.5499999999774</v>
      </c>
      <c r="E1377" s="2">
        <f t="shared" si="108"/>
        <v>8.0500000000000007</v>
      </c>
      <c r="F1377" s="2">
        <f t="shared" si="109"/>
        <v>-9.4499999999999993</v>
      </c>
    </row>
    <row r="1378" spans="1:6" x14ac:dyDescent="0.25">
      <c r="A1378" t="s">
        <v>1367</v>
      </c>
      <c r="B1378" s="1">
        <f t="shared" si="110"/>
        <v>38558</v>
      </c>
      <c r="C1378" s="2">
        <f t="shared" si="111"/>
        <v>-8.6</v>
      </c>
      <c r="D1378" s="2">
        <f t="shared" si="112"/>
        <v>4541.9499999999771</v>
      </c>
      <c r="E1378" s="2">
        <f t="shared" si="108"/>
        <v>9</v>
      </c>
      <c r="F1378" s="2">
        <f t="shared" si="109"/>
        <v>-9.4</v>
      </c>
    </row>
    <row r="1379" spans="1:6" x14ac:dyDescent="0.25">
      <c r="A1379" t="s">
        <v>1368</v>
      </c>
      <c r="B1379" s="1">
        <f t="shared" si="110"/>
        <v>38559</v>
      </c>
      <c r="C1379" s="2">
        <f t="shared" si="111"/>
        <v>5.95</v>
      </c>
      <c r="D1379" s="2">
        <f t="shared" si="112"/>
        <v>4547.8999999999769</v>
      </c>
      <c r="E1379" s="2">
        <f t="shared" si="108"/>
        <v>9.15</v>
      </c>
      <c r="F1379" s="2">
        <f t="shared" si="109"/>
        <v>-0.5</v>
      </c>
    </row>
    <row r="1380" spans="1:6" x14ac:dyDescent="0.25">
      <c r="A1380" t="s">
        <v>1369</v>
      </c>
      <c r="B1380" s="1">
        <f t="shared" si="110"/>
        <v>38560</v>
      </c>
      <c r="C1380" s="2">
        <f t="shared" si="111"/>
        <v>4.9000000000000004</v>
      </c>
      <c r="D1380" s="2">
        <f t="shared" si="112"/>
        <v>4552.7999999999765</v>
      </c>
      <c r="E1380" s="2">
        <f t="shared" si="108"/>
        <v>5.3</v>
      </c>
      <c r="F1380" s="2">
        <f t="shared" si="109"/>
        <v>-1</v>
      </c>
    </row>
    <row r="1381" spans="1:6" x14ac:dyDescent="0.25">
      <c r="A1381" t="s">
        <v>1370</v>
      </c>
      <c r="B1381" s="1">
        <f t="shared" si="110"/>
        <v>38561</v>
      </c>
      <c r="C1381" s="2">
        <f t="shared" si="111"/>
        <v>7.65</v>
      </c>
      <c r="D1381" s="2">
        <f t="shared" si="112"/>
        <v>4560.4499999999762</v>
      </c>
      <c r="E1381" s="2">
        <f t="shared" si="108"/>
        <v>10.3</v>
      </c>
      <c r="F1381" s="2">
        <f t="shared" si="109"/>
        <v>-9.1999999999999993</v>
      </c>
    </row>
    <row r="1382" spans="1:6" x14ac:dyDescent="0.25">
      <c r="A1382" t="s">
        <v>1371</v>
      </c>
      <c r="B1382" s="1">
        <f t="shared" si="110"/>
        <v>38562</v>
      </c>
      <c r="C1382" s="2">
        <f t="shared" si="111"/>
        <v>3.5</v>
      </c>
      <c r="D1382" s="2">
        <f t="shared" si="112"/>
        <v>4563.9499999999762</v>
      </c>
      <c r="E1382" s="2">
        <f t="shared" si="108"/>
        <v>8.65</v>
      </c>
      <c r="F1382" s="2">
        <f t="shared" si="109"/>
        <v>-1</v>
      </c>
    </row>
    <row r="1383" spans="1:6" x14ac:dyDescent="0.25">
      <c r="A1383" t="s">
        <v>1372</v>
      </c>
      <c r="B1383" s="1">
        <f t="shared" si="110"/>
        <v>38565</v>
      </c>
      <c r="C1383" s="2">
        <f t="shared" si="111"/>
        <v>-4.7</v>
      </c>
      <c r="D1383" s="2">
        <f t="shared" si="112"/>
        <v>4559.2499999999764</v>
      </c>
      <c r="E1383" s="2">
        <f t="shared" si="108"/>
        <v>0</v>
      </c>
      <c r="F1383" s="2">
        <f t="shared" si="109"/>
        <v>-4.5</v>
      </c>
    </row>
    <row r="1384" spans="1:6" x14ac:dyDescent="0.25">
      <c r="A1384" t="s">
        <v>1373</v>
      </c>
      <c r="B1384" s="1">
        <f t="shared" si="110"/>
        <v>38566</v>
      </c>
      <c r="C1384" s="2">
        <f t="shared" si="111"/>
        <v>-2.9</v>
      </c>
      <c r="D1384" s="2">
        <f t="shared" si="112"/>
        <v>4556.3499999999767</v>
      </c>
      <c r="E1384" s="2">
        <f t="shared" si="108"/>
        <v>1.25</v>
      </c>
      <c r="F1384" s="2">
        <f t="shared" si="109"/>
        <v>-5.25</v>
      </c>
    </row>
    <row r="1385" spans="1:6" x14ac:dyDescent="0.25">
      <c r="A1385" t="s">
        <v>1374</v>
      </c>
      <c r="B1385" s="1">
        <f t="shared" si="110"/>
        <v>38567</v>
      </c>
      <c r="C1385" s="2">
        <f t="shared" si="111"/>
        <v>-2.4500000000000002</v>
      </c>
      <c r="D1385" s="2">
        <f t="shared" si="112"/>
        <v>4553.8999999999769</v>
      </c>
      <c r="E1385" s="2">
        <f t="shared" si="108"/>
        <v>5.4</v>
      </c>
      <c r="F1385" s="2">
        <f t="shared" si="109"/>
        <v>-2.25</v>
      </c>
    </row>
    <row r="1386" spans="1:6" x14ac:dyDescent="0.25">
      <c r="A1386" t="s">
        <v>1375</v>
      </c>
      <c r="B1386" s="1">
        <f t="shared" si="110"/>
        <v>38568</v>
      </c>
      <c r="C1386" s="2">
        <f t="shared" si="111"/>
        <v>1.1499999999999999</v>
      </c>
      <c r="D1386" s="2">
        <f t="shared" si="112"/>
        <v>4555.0499999999765</v>
      </c>
      <c r="E1386" s="2">
        <f t="shared" si="108"/>
        <v>2.5499999999999998</v>
      </c>
      <c r="F1386" s="2">
        <f t="shared" si="109"/>
        <v>-4.45</v>
      </c>
    </row>
    <row r="1387" spans="1:6" x14ac:dyDescent="0.25">
      <c r="A1387" t="s">
        <v>1376</v>
      </c>
      <c r="B1387" s="1">
        <f t="shared" si="110"/>
        <v>38569</v>
      </c>
      <c r="C1387" s="2">
        <f t="shared" si="111"/>
        <v>-8.85</v>
      </c>
      <c r="D1387" s="2">
        <f t="shared" si="112"/>
        <v>4546.1999999999762</v>
      </c>
      <c r="E1387" s="2">
        <f t="shared" si="108"/>
        <v>1.75</v>
      </c>
      <c r="F1387" s="2">
        <f t="shared" si="109"/>
        <v>-9.75</v>
      </c>
    </row>
    <row r="1388" spans="1:6" x14ac:dyDescent="0.25">
      <c r="A1388" t="s">
        <v>1377</v>
      </c>
      <c r="B1388" s="1">
        <f t="shared" si="110"/>
        <v>38572</v>
      </c>
      <c r="C1388" s="2">
        <f t="shared" si="111"/>
        <v>-9.35</v>
      </c>
      <c r="D1388" s="2">
        <f t="shared" si="112"/>
        <v>4536.8499999999758</v>
      </c>
      <c r="E1388" s="2">
        <f t="shared" si="108"/>
        <v>3</v>
      </c>
      <c r="F1388" s="2">
        <f t="shared" si="109"/>
        <v>-9.5</v>
      </c>
    </row>
    <row r="1389" spans="1:6" x14ac:dyDescent="0.25">
      <c r="A1389" t="s">
        <v>1378</v>
      </c>
      <c r="B1389" s="1">
        <f t="shared" si="110"/>
        <v>38573</v>
      </c>
      <c r="C1389" s="2">
        <f t="shared" si="111"/>
        <v>-3.6</v>
      </c>
      <c r="D1389" s="2">
        <f t="shared" si="112"/>
        <v>4533.2499999999754</v>
      </c>
      <c r="E1389" s="2">
        <f t="shared" si="108"/>
        <v>0.05</v>
      </c>
      <c r="F1389" s="2">
        <f t="shared" si="109"/>
        <v>-13.2</v>
      </c>
    </row>
    <row r="1390" spans="1:6" x14ac:dyDescent="0.25">
      <c r="A1390" t="s">
        <v>1379</v>
      </c>
      <c r="B1390" s="1">
        <f t="shared" si="110"/>
        <v>38574</v>
      </c>
      <c r="C1390" s="2">
        <f t="shared" si="111"/>
        <v>-1.8</v>
      </c>
      <c r="D1390" s="2">
        <f t="shared" si="112"/>
        <v>4531.4499999999753</v>
      </c>
      <c r="E1390" s="2">
        <f t="shared" si="108"/>
        <v>9.5500000000000007</v>
      </c>
      <c r="F1390" s="2">
        <f t="shared" si="109"/>
        <v>-6.95</v>
      </c>
    </row>
    <row r="1391" spans="1:6" x14ac:dyDescent="0.25">
      <c r="A1391" t="s">
        <v>1380</v>
      </c>
      <c r="B1391" s="1">
        <f t="shared" si="110"/>
        <v>38575</v>
      </c>
      <c r="C1391" s="2">
        <f t="shared" si="111"/>
        <v>13.05</v>
      </c>
      <c r="D1391" s="2">
        <f t="shared" si="112"/>
        <v>4544.4999999999754</v>
      </c>
      <c r="E1391" s="2">
        <f t="shared" si="108"/>
        <v>13.05</v>
      </c>
      <c r="F1391" s="2">
        <f t="shared" si="109"/>
        <v>-9.6999999999999993</v>
      </c>
    </row>
    <row r="1392" spans="1:6" x14ac:dyDescent="0.25">
      <c r="A1392" t="s">
        <v>1381</v>
      </c>
      <c r="B1392" s="1">
        <f t="shared" si="110"/>
        <v>38576</v>
      </c>
      <c r="C1392" s="2">
        <f t="shared" si="111"/>
        <v>-8.35</v>
      </c>
      <c r="D1392" s="2">
        <f t="shared" si="112"/>
        <v>4536.1499999999751</v>
      </c>
      <c r="E1392" s="2">
        <f t="shared" si="108"/>
        <v>3.55</v>
      </c>
      <c r="F1392" s="2">
        <f t="shared" si="109"/>
        <v>-14.95</v>
      </c>
    </row>
    <row r="1393" spans="1:6" x14ac:dyDescent="0.25">
      <c r="A1393" t="s">
        <v>1382</v>
      </c>
      <c r="B1393" s="1">
        <f t="shared" si="110"/>
        <v>38579</v>
      </c>
      <c r="C1393" s="2">
        <f t="shared" si="111"/>
        <v>7.45</v>
      </c>
      <c r="D1393" s="2">
        <f t="shared" si="112"/>
        <v>4543.5999999999749</v>
      </c>
      <c r="E1393" s="2">
        <f t="shared" si="108"/>
        <v>7.45</v>
      </c>
      <c r="F1393" s="2">
        <f t="shared" si="109"/>
        <v>-0.95</v>
      </c>
    </row>
    <row r="1394" spans="1:6" x14ac:dyDescent="0.25">
      <c r="A1394" t="s">
        <v>1383</v>
      </c>
      <c r="B1394" s="1">
        <f t="shared" si="110"/>
        <v>38580</v>
      </c>
      <c r="C1394" s="2">
        <f t="shared" si="111"/>
        <v>7.65</v>
      </c>
      <c r="D1394" s="2">
        <f t="shared" si="112"/>
        <v>4551.2499999999745</v>
      </c>
      <c r="E1394" s="2">
        <f t="shared" si="108"/>
        <v>8.3000000000000007</v>
      </c>
      <c r="F1394" s="2">
        <f t="shared" si="109"/>
        <v>-9.1999999999999993</v>
      </c>
    </row>
    <row r="1395" spans="1:6" x14ac:dyDescent="0.25">
      <c r="A1395" t="s">
        <v>1384</v>
      </c>
      <c r="B1395" s="1">
        <f t="shared" si="110"/>
        <v>38581</v>
      </c>
      <c r="C1395" s="2">
        <f t="shared" si="111"/>
        <v>3.05</v>
      </c>
      <c r="D1395" s="2">
        <f t="shared" si="112"/>
        <v>4554.2999999999747</v>
      </c>
      <c r="E1395" s="2">
        <f t="shared" si="108"/>
        <v>9.9</v>
      </c>
      <c r="F1395" s="2">
        <f t="shared" si="109"/>
        <v>-0.75</v>
      </c>
    </row>
    <row r="1396" spans="1:6" x14ac:dyDescent="0.25">
      <c r="A1396" t="s">
        <v>1385</v>
      </c>
      <c r="B1396" s="1">
        <f t="shared" si="110"/>
        <v>38582</v>
      </c>
      <c r="C1396" s="2">
        <f t="shared" si="111"/>
        <v>-13.75</v>
      </c>
      <c r="D1396" s="2">
        <f t="shared" si="112"/>
        <v>4540.5499999999747</v>
      </c>
      <c r="E1396" s="2">
        <f t="shared" si="108"/>
        <v>1.55</v>
      </c>
      <c r="F1396" s="2">
        <f t="shared" si="109"/>
        <v>-19.350000000000001</v>
      </c>
    </row>
    <row r="1397" spans="1:6" x14ac:dyDescent="0.25">
      <c r="A1397" t="s">
        <v>1386</v>
      </c>
      <c r="B1397" s="1">
        <f t="shared" si="110"/>
        <v>38583</v>
      </c>
      <c r="C1397" s="2">
        <f t="shared" si="111"/>
        <v>2.2999999999999998</v>
      </c>
      <c r="D1397" s="2">
        <f t="shared" si="112"/>
        <v>4542.8499999999749</v>
      </c>
      <c r="E1397" s="2">
        <f t="shared" si="108"/>
        <v>2.75</v>
      </c>
      <c r="F1397" s="2">
        <f t="shared" si="109"/>
        <v>-3</v>
      </c>
    </row>
    <row r="1398" spans="1:6" x14ac:dyDescent="0.25">
      <c r="A1398" t="s">
        <v>1387</v>
      </c>
      <c r="B1398" s="1">
        <f t="shared" si="110"/>
        <v>38586</v>
      </c>
      <c r="C1398" s="2">
        <f t="shared" si="111"/>
        <v>-6.65</v>
      </c>
      <c r="D1398" s="2">
        <f t="shared" si="112"/>
        <v>4536.1999999999753</v>
      </c>
      <c r="E1398" s="2">
        <f t="shared" si="108"/>
        <v>0.5</v>
      </c>
      <c r="F1398" s="2">
        <f t="shared" si="109"/>
        <v>-7.25</v>
      </c>
    </row>
    <row r="1399" spans="1:6" x14ac:dyDescent="0.25">
      <c r="A1399" t="s">
        <v>1388</v>
      </c>
      <c r="B1399" s="1">
        <f t="shared" si="110"/>
        <v>38587</v>
      </c>
      <c r="C1399" s="2">
        <f t="shared" si="111"/>
        <v>-9.5500000000000007</v>
      </c>
      <c r="D1399" s="2">
        <f t="shared" si="112"/>
        <v>4526.6499999999751</v>
      </c>
      <c r="E1399" s="2">
        <f t="shared" si="108"/>
        <v>1.25</v>
      </c>
      <c r="F1399" s="2">
        <f t="shared" si="109"/>
        <v>-10.45</v>
      </c>
    </row>
    <row r="1400" spans="1:6" x14ac:dyDescent="0.25">
      <c r="A1400" t="s">
        <v>1389</v>
      </c>
      <c r="B1400" s="1">
        <f t="shared" si="110"/>
        <v>38588</v>
      </c>
      <c r="C1400" s="2">
        <f t="shared" si="111"/>
        <v>-5.5</v>
      </c>
      <c r="D1400" s="2">
        <f t="shared" si="112"/>
        <v>4521.1499999999751</v>
      </c>
      <c r="E1400" s="2">
        <f t="shared" si="108"/>
        <v>4.5999999999999996</v>
      </c>
      <c r="F1400" s="2">
        <f t="shared" si="109"/>
        <v>-5.9</v>
      </c>
    </row>
    <row r="1401" spans="1:6" x14ac:dyDescent="0.25">
      <c r="A1401" t="s">
        <v>1390</v>
      </c>
      <c r="B1401" s="1">
        <f t="shared" si="110"/>
        <v>38589</v>
      </c>
      <c r="C1401" s="2">
        <f t="shared" si="111"/>
        <v>0</v>
      </c>
      <c r="D1401" s="2">
        <f t="shared" si="112"/>
        <v>4521.1499999999751</v>
      </c>
      <c r="E1401" s="2">
        <f t="shared" si="108"/>
        <v>2.85</v>
      </c>
      <c r="F1401" s="2">
        <f t="shared" si="109"/>
        <v>-2.25</v>
      </c>
    </row>
    <row r="1402" spans="1:6" x14ac:dyDescent="0.25">
      <c r="A1402" t="s">
        <v>1391</v>
      </c>
      <c r="B1402" s="1">
        <f t="shared" si="110"/>
        <v>38590</v>
      </c>
      <c r="C1402" s="2">
        <f t="shared" si="111"/>
        <v>-7.85</v>
      </c>
      <c r="D1402" s="2">
        <f t="shared" si="112"/>
        <v>4513.2999999999747</v>
      </c>
      <c r="E1402" s="2">
        <f t="shared" si="108"/>
        <v>0</v>
      </c>
      <c r="F1402" s="2">
        <f t="shared" si="109"/>
        <v>-9.4499999999999993</v>
      </c>
    </row>
    <row r="1403" spans="1:6" x14ac:dyDescent="0.25">
      <c r="A1403" t="s">
        <v>1392</v>
      </c>
      <c r="B1403" s="1">
        <f t="shared" si="110"/>
        <v>38593</v>
      </c>
      <c r="C1403" s="2">
        <f t="shared" si="111"/>
        <v>-10.95</v>
      </c>
      <c r="D1403" s="2">
        <f t="shared" si="112"/>
        <v>4502.3499999999749</v>
      </c>
      <c r="E1403" s="2">
        <f t="shared" si="108"/>
        <v>1.25</v>
      </c>
      <c r="F1403" s="2">
        <f t="shared" si="109"/>
        <v>-12</v>
      </c>
    </row>
    <row r="1404" spans="1:6" x14ac:dyDescent="0.25">
      <c r="A1404" t="s">
        <v>1393</v>
      </c>
      <c r="B1404" s="1">
        <f t="shared" si="110"/>
        <v>38594</v>
      </c>
      <c r="C1404" s="2">
        <f t="shared" si="111"/>
        <v>-1.1000000000000001</v>
      </c>
      <c r="D1404" s="2">
        <f t="shared" si="112"/>
        <v>4501.2499999999745</v>
      </c>
      <c r="E1404" s="2">
        <f t="shared" si="108"/>
        <v>0</v>
      </c>
      <c r="F1404" s="2">
        <f t="shared" si="109"/>
        <v>-2.4500000000000002</v>
      </c>
    </row>
    <row r="1405" spans="1:6" x14ac:dyDescent="0.25">
      <c r="A1405" t="s">
        <v>1394</v>
      </c>
      <c r="B1405" s="1">
        <f t="shared" si="110"/>
        <v>38595</v>
      </c>
      <c r="C1405" s="2">
        <f t="shared" si="111"/>
        <v>8.6</v>
      </c>
      <c r="D1405" s="2">
        <f t="shared" si="112"/>
        <v>4509.8499999999749</v>
      </c>
      <c r="E1405" s="2">
        <f t="shared" si="108"/>
        <v>8.6</v>
      </c>
      <c r="F1405" s="2">
        <f t="shared" si="109"/>
        <v>-0.5</v>
      </c>
    </row>
    <row r="1406" spans="1:6" x14ac:dyDescent="0.25">
      <c r="A1406" t="s">
        <v>1395</v>
      </c>
      <c r="B1406" s="1">
        <f t="shared" si="110"/>
        <v>38596</v>
      </c>
      <c r="C1406" s="2">
        <f t="shared" si="111"/>
        <v>14.05</v>
      </c>
      <c r="D1406" s="2">
        <f t="shared" si="112"/>
        <v>4523.8999999999751</v>
      </c>
      <c r="E1406" s="2">
        <f t="shared" si="108"/>
        <v>14.05</v>
      </c>
      <c r="F1406" s="2">
        <f t="shared" si="109"/>
        <v>-2.65</v>
      </c>
    </row>
    <row r="1407" spans="1:6" x14ac:dyDescent="0.25">
      <c r="A1407" t="s">
        <v>1396</v>
      </c>
      <c r="B1407" s="1">
        <f t="shared" si="110"/>
        <v>38597</v>
      </c>
      <c r="C1407" s="2">
        <f t="shared" si="111"/>
        <v>0.65</v>
      </c>
      <c r="D1407" s="2">
        <f t="shared" si="112"/>
        <v>4524.5499999999747</v>
      </c>
      <c r="E1407" s="2">
        <f t="shared" si="108"/>
        <v>4.55</v>
      </c>
      <c r="F1407" s="2">
        <f t="shared" si="109"/>
        <v>-4.9000000000000004</v>
      </c>
    </row>
    <row r="1408" spans="1:6" x14ac:dyDescent="0.25">
      <c r="A1408" t="s">
        <v>1397</v>
      </c>
      <c r="B1408" s="1">
        <f t="shared" si="110"/>
        <v>38601</v>
      </c>
      <c r="C1408" s="2">
        <f t="shared" si="111"/>
        <v>2.65</v>
      </c>
      <c r="D1408" s="2">
        <f t="shared" si="112"/>
        <v>4527.1999999999744</v>
      </c>
      <c r="E1408" s="2">
        <f t="shared" si="108"/>
        <v>3.3</v>
      </c>
      <c r="F1408" s="2">
        <f t="shared" si="109"/>
        <v>-8.6999999999999993</v>
      </c>
    </row>
    <row r="1409" spans="1:6" x14ac:dyDescent="0.25">
      <c r="A1409" t="s">
        <v>1398</v>
      </c>
      <c r="B1409" s="1">
        <f t="shared" si="110"/>
        <v>38602</v>
      </c>
      <c r="C1409" s="2">
        <f t="shared" si="111"/>
        <v>0.15</v>
      </c>
      <c r="D1409" s="2">
        <f t="shared" si="112"/>
        <v>4527.349999999974</v>
      </c>
      <c r="E1409" s="2">
        <f t="shared" si="108"/>
        <v>4.5999999999999996</v>
      </c>
      <c r="F1409" s="2">
        <f t="shared" si="109"/>
        <v>-3</v>
      </c>
    </row>
    <row r="1410" spans="1:6" x14ac:dyDescent="0.25">
      <c r="A1410" t="s">
        <v>1399</v>
      </c>
      <c r="B1410" s="1">
        <f t="shared" si="110"/>
        <v>38603</v>
      </c>
      <c r="C1410" s="2">
        <f t="shared" si="111"/>
        <v>-4.4000000000000004</v>
      </c>
      <c r="D1410" s="2">
        <f t="shared" si="112"/>
        <v>4522.9499999999744</v>
      </c>
      <c r="E1410" s="2">
        <f t="shared" si="108"/>
        <v>3.25</v>
      </c>
      <c r="F1410" s="2">
        <f t="shared" si="109"/>
        <v>-4.95</v>
      </c>
    </row>
    <row r="1411" spans="1:6" x14ac:dyDescent="0.25">
      <c r="A1411" t="s">
        <v>1400</v>
      </c>
      <c r="B1411" s="1">
        <f t="shared" si="110"/>
        <v>38604</v>
      </c>
      <c r="C1411" s="2">
        <f t="shared" si="111"/>
        <v>-0.1</v>
      </c>
      <c r="D1411" s="2">
        <f t="shared" si="112"/>
        <v>4522.849999999974</v>
      </c>
      <c r="E1411" s="2">
        <f t="shared" si="108"/>
        <v>4.05</v>
      </c>
      <c r="F1411" s="2">
        <f t="shared" si="109"/>
        <v>-4.2</v>
      </c>
    </row>
    <row r="1412" spans="1:6" x14ac:dyDescent="0.25">
      <c r="A1412" t="s">
        <v>1401</v>
      </c>
      <c r="B1412" s="1">
        <f t="shared" si="110"/>
        <v>38607</v>
      </c>
      <c r="C1412" s="2">
        <f t="shared" si="111"/>
        <v>7.45</v>
      </c>
      <c r="D1412" s="2">
        <f t="shared" si="112"/>
        <v>4530.2999999999738</v>
      </c>
      <c r="E1412" s="2">
        <f t="shared" si="108"/>
        <v>7.45</v>
      </c>
      <c r="F1412" s="2">
        <f t="shared" si="109"/>
        <v>-1</v>
      </c>
    </row>
    <row r="1413" spans="1:6" x14ac:dyDescent="0.25">
      <c r="A1413" t="s">
        <v>1402</v>
      </c>
      <c r="B1413" s="1">
        <f t="shared" si="110"/>
        <v>38608</v>
      </c>
      <c r="C1413" s="2">
        <f t="shared" si="111"/>
        <v>-14.55</v>
      </c>
      <c r="D1413" s="2">
        <f t="shared" si="112"/>
        <v>4515.7499999999736</v>
      </c>
      <c r="E1413" s="2">
        <f t="shared" si="108"/>
        <v>0</v>
      </c>
      <c r="F1413" s="2">
        <f t="shared" si="109"/>
        <v>-17.2</v>
      </c>
    </row>
    <row r="1414" spans="1:6" x14ac:dyDescent="0.25">
      <c r="A1414" t="s">
        <v>1403</v>
      </c>
      <c r="B1414" s="1">
        <f t="shared" si="110"/>
        <v>38609</v>
      </c>
      <c r="C1414" s="2">
        <f t="shared" si="111"/>
        <v>-8.5500000000000007</v>
      </c>
      <c r="D1414" s="2">
        <f t="shared" si="112"/>
        <v>4507.1999999999734</v>
      </c>
      <c r="E1414" s="2">
        <f t="shared" si="108"/>
        <v>0</v>
      </c>
      <c r="F1414" s="2">
        <f t="shared" si="109"/>
        <v>-10.7</v>
      </c>
    </row>
    <row r="1415" spans="1:6" x14ac:dyDescent="0.25">
      <c r="A1415" t="s">
        <v>1404</v>
      </c>
      <c r="B1415" s="1">
        <f t="shared" si="110"/>
        <v>38610</v>
      </c>
      <c r="C1415" s="2">
        <f t="shared" si="111"/>
        <v>-14.3</v>
      </c>
      <c r="D1415" s="2">
        <f t="shared" si="112"/>
        <v>4492.8999999999733</v>
      </c>
      <c r="E1415" s="2">
        <f t="shared" si="108"/>
        <v>0</v>
      </c>
      <c r="F1415" s="2">
        <f t="shared" si="109"/>
        <v>-15.2</v>
      </c>
    </row>
    <row r="1416" spans="1:6" x14ac:dyDescent="0.25">
      <c r="A1416" t="s">
        <v>1405</v>
      </c>
      <c r="B1416" s="1">
        <f t="shared" si="110"/>
        <v>38611</v>
      </c>
      <c r="C1416" s="2">
        <f t="shared" si="111"/>
        <v>-2.8</v>
      </c>
      <c r="D1416" s="2">
        <f t="shared" si="112"/>
        <v>4490.0999999999731</v>
      </c>
      <c r="E1416" s="2">
        <f t="shared" si="108"/>
        <v>3.75</v>
      </c>
      <c r="F1416" s="2">
        <f t="shared" si="109"/>
        <v>-6.75</v>
      </c>
    </row>
    <row r="1417" spans="1:6" x14ac:dyDescent="0.25">
      <c r="A1417" t="s">
        <v>1406</v>
      </c>
      <c r="B1417" s="1">
        <f t="shared" si="110"/>
        <v>38614</v>
      </c>
      <c r="C1417" s="2">
        <f t="shared" si="111"/>
        <v>-1.7</v>
      </c>
      <c r="D1417" s="2">
        <f t="shared" si="112"/>
        <v>4488.3999999999733</v>
      </c>
      <c r="E1417" s="2">
        <f t="shared" si="108"/>
        <v>1.75</v>
      </c>
      <c r="F1417" s="2">
        <f t="shared" si="109"/>
        <v>-2.25</v>
      </c>
    </row>
    <row r="1418" spans="1:6" x14ac:dyDescent="0.25">
      <c r="A1418" t="s">
        <v>1407</v>
      </c>
      <c r="B1418" s="1">
        <f t="shared" si="110"/>
        <v>38615</v>
      </c>
      <c r="C1418" s="2">
        <f t="shared" si="111"/>
        <v>9.85</v>
      </c>
      <c r="D1418" s="2">
        <f t="shared" si="112"/>
        <v>4498.2499999999736</v>
      </c>
      <c r="E1418" s="2">
        <f t="shared" si="108"/>
        <v>12.3</v>
      </c>
      <c r="F1418" s="2">
        <f t="shared" si="109"/>
        <v>-4</v>
      </c>
    </row>
    <row r="1419" spans="1:6" x14ac:dyDescent="0.25">
      <c r="A1419" t="s">
        <v>1408</v>
      </c>
      <c r="B1419" s="1">
        <f t="shared" si="110"/>
        <v>38616</v>
      </c>
      <c r="C1419" s="2">
        <f t="shared" si="111"/>
        <v>-1.85</v>
      </c>
      <c r="D1419" s="2">
        <f t="shared" si="112"/>
        <v>4496.3999999999733</v>
      </c>
      <c r="E1419" s="2">
        <f t="shared" si="108"/>
        <v>0</v>
      </c>
      <c r="F1419" s="2">
        <f t="shared" si="109"/>
        <v>-1.5</v>
      </c>
    </row>
    <row r="1420" spans="1:6" x14ac:dyDescent="0.25">
      <c r="A1420" t="s">
        <v>1409</v>
      </c>
      <c r="B1420" s="1">
        <f t="shared" si="110"/>
        <v>38617</v>
      </c>
      <c r="C1420" s="2">
        <f t="shared" si="111"/>
        <v>14.75</v>
      </c>
      <c r="D1420" s="2">
        <f t="shared" si="112"/>
        <v>4511.1499999999733</v>
      </c>
      <c r="E1420" s="2">
        <f t="shared" ref="E1420:E1483" si="113">VALUE(MID($A1420,46,7))</f>
        <v>14.75</v>
      </c>
      <c r="F1420" s="2">
        <f t="shared" ref="F1420:F1483" si="114">VALUE(MID($A1420,55,8))</f>
        <v>-4.75</v>
      </c>
    </row>
    <row r="1421" spans="1:6" x14ac:dyDescent="0.25">
      <c r="A1421" t="s">
        <v>1410</v>
      </c>
      <c r="B1421" s="1">
        <f t="shared" si="110"/>
        <v>38618</v>
      </c>
      <c r="C1421" s="2">
        <f t="shared" si="111"/>
        <v>2.85</v>
      </c>
      <c r="D1421" s="2">
        <f t="shared" si="112"/>
        <v>4513.9999999999736</v>
      </c>
      <c r="E1421" s="2">
        <f t="shared" si="113"/>
        <v>5.55</v>
      </c>
      <c r="F1421" s="2">
        <f t="shared" si="114"/>
        <v>-3.5</v>
      </c>
    </row>
    <row r="1422" spans="1:6" x14ac:dyDescent="0.25">
      <c r="A1422" t="s">
        <v>1411</v>
      </c>
      <c r="B1422" s="1">
        <f t="shared" ref="B1422:B1485" si="115">VALUE(LEFT(A1422,10))</f>
        <v>38621</v>
      </c>
      <c r="C1422" s="2">
        <f t="shared" ref="C1422:C1485" si="116">VALUE(MID(A1422,15,7))</f>
        <v>-11.1</v>
      </c>
      <c r="D1422" s="2">
        <f t="shared" ref="D1422:D1485" si="117">D1421+C1422</f>
        <v>4502.8999999999733</v>
      </c>
      <c r="E1422" s="2">
        <f t="shared" si="113"/>
        <v>2.5</v>
      </c>
      <c r="F1422" s="2">
        <f t="shared" si="114"/>
        <v>-13</v>
      </c>
    </row>
    <row r="1423" spans="1:6" x14ac:dyDescent="0.25">
      <c r="A1423" t="s">
        <v>1412</v>
      </c>
      <c r="B1423" s="1">
        <f t="shared" si="115"/>
        <v>38622</v>
      </c>
      <c r="C1423" s="2">
        <f t="shared" si="116"/>
        <v>1.6</v>
      </c>
      <c r="D1423" s="2">
        <f t="shared" si="117"/>
        <v>4504.4999999999736</v>
      </c>
      <c r="E1423" s="2">
        <f t="shared" si="113"/>
        <v>6.55</v>
      </c>
      <c r="F1423" s="2">
        <f t="shared" si="114"/>
        <v>-11</v>
      </c>
    </row>
    <row r="1424" spans="1:6" x14ac:dyDescent="0.25">
      <c r="A1424" t="s">
        <v>1413</v>
      </c>
      <c r="B1424" s="1">
        <f t="shared" si="115"/>
        <v>38623</v>
      </c>
      <c r="C1424" s="2">
        <f t="shared" si="116"/>
        <v>-1.85</v>
      </c>
      <c r="D1424" s="2">
        <f t="shared" si="117"/>
        <v>4502.6499999999733</v>
      </c>
      <c r="E1424" s="2">
        <f t="shared" si="113"/>
        <v>11.25</v>
      </c>
      <c r="F1424" s="2">
        <f t="shared" si="114"/>
        <v>-4.75</v>
      </c>
    </row>
    <row r="1425" spans="1:6" x14ac:dyDescent="0.25">
      <c r="A1425" t="s">
        <v>1414</v>
      </c>
      <c r="B1425" s="1">
        <f t="shared" si="115"/>
        <v>38624</v>
      </c>
      <c r="C1425" s="2">
        <f t="shared" si="116"/>
        <v>-12.1</v>
      </c>
      <c r="D1425" s="2">
        <f t="shared" si="117"/>
        <v>4490.5499999999729</v>
      </c>
      <c r="E1425" s="2">
        <f t="shared" si="113"/>
        <v>1.25</v>
      </c>
      <c r="F1425" s="2">
        <f t="shared" si="114"/>
        <v>-14.2</v>
      </c>
    </row>
    <row r="1426" spans="1:6" x14ac:dyDescent="0.25">
      <c r="A1426" t="s">
        <v>1415</v>
      </c>
      <c r="B1426" s="1">
        <f t="shared" si="115"/>
        <v>38625</v>
      </c>
      <c r="C1426" s="2">
        <f t="shared" si="116"/>
        <v>2</v>
      </c>
      <c r="D1426" s="2">
        <f t="shared" si="117"/>
        <v>4492.5499999999729</v>
      </c>
      <c r="E1426" s="2">
        <f t="shared" si="113"/>
        <v>9.4</v>
      </c>
      <c r="F1426" s="2">
        <f t="shared" si="114"/>
        <v>0</v>
      </c>
    </row>
    <row r="1427" spans="1:6" x14ac:dyDescent="0.25">
      <c r="A1427" t="s">
        <v>1416</v>
      </c>
      <c r="B1427" s="1">
        <f t="shared" si="115"/>
        <v>38628</v>
      </c>
      <c r="C1427" s="2">
        <f t="shared" si="116"/>
        <v>0</v>
      </c>
      <c r="D1427" s="2">
        <f t="shared" si="117"/>
        <v>4492.5499999999729</v>
      </c>
      <c r="E1427" s="2">
        <f t="shared" si="113"/>
        <v>0</v>
      </c>
      <c r="F1427" s="2">
        <f t="shared" si="114"/>
        <v>0</v>
      </c>
    </row>
    <row r="1428" spans="1:6" x14ac:dyDescent="0.25">
      <c r="A1428" t="s">
        <v>1417</v>
      </c>
      <c r="B1428" s="1">
        <f t="shared" si="115"/>
        <v>38629</v>
      </c>
      <c r="C1428" s="2">
        <f t="shared" si="116"/>
        <v>16.45</v>
      </c>
      <c r="D1428" s="2">
        <f t="shared" si="117"/>
        <v>4508.9999999999727</v>
      </c>
      <c r="E1428" s="2">
        <f t="shared" si="113"/>
        <v>16.899999999999999</v>
      </c>
      <c r="F1428" s="2">
        <f t="shared" si="114"/>
        <v>-1</v>
      </c>
    </row>
    <row r="1429" spans="1:6" x14ac:dyDescent="0.25">
      <c r="A1429" t="s">
        <v>1418</v>
      </c>
      <c r="B1429" s="1">
        <f t="shared" si="115"/>
        <v>38630</v>
      </c>
      <c r="C1429" s="2">
        <f t="shared" si="116"/>
        <v>-14.6</v>
      </c>
      <c r="D1429" s="2">
        <f t="shared" si="117"/>
        <v>4494.3999999999724</v>
      </c>
      <c r="E1429" s="2">
        <f t="shared" si="113"/>
        <v>1</v>
      </c>
      <c r="F1429" s="2">
        <f t="shared" si="114"/>
        <v>-14.65</v>
      </c>
    </row>
    <row r="1430" spans="1:6" x14ac:dyDescent="0.25">
      <c r="A1430" t="s">
        <v>1419</v>
      </c>
      <c r="B1430" s="1">
        <f t="shared" si="115"/>
        <v>38631</v>
      </c>
      <c r="C1430" s="2">
        <f t="shared" si="116"/>
        <v>15.85</v>
      </c>
      <c r="D1430" s="2">
        <f t="shared" si="117"/>
        <v>4510.2499999999727</v>
      </c>
      <c r="E1430" s="2">
        <f t="shared" si="113"/>
        <v>15.85</v>
      </c>
      <c r="F1430" s="2">
        <f t="shared" si="114"/>
        <v>-1.5</v>
      </c>
    </row>
    <row r="1431" spans="1:6" x14ac:dyDescent="0.25">
      <c r="A1431" t="s">
        <v>1420</v>
      </c>
      <c r="B1431" s="1">
        <f t="shared" si="115"/>
        <v>38632</v>
      </c>
      <c r="C1431" s="2">
        <f t="shared" si="116"/>
        <v>7.85</v>
      </c>
      <c r="D1431" s="2">
        <f t="shared" si="117"/>
        <v>4518.0999999999731</v>
      </c>
      <c r="E1431" s="2">
        <f t="shared" si="113"/>
        <v>15.2</v>
      </c>
      <c r="F1431" s="2">
        <f t="shared" si="114"/>
        <v>-6.5</v>
      </c>
    </row>
    <row r="1432" spans="1:6" x14ac:dyDescent="0.25">
      <c r="A1432" t="s">
        <v>1421</v>
      </c>
      <c r="B1432" s="1">
        <f t="shared" si="115"/>
        <v>38635</v>
      </c>
      <c r="C1432" s="2">
        <f t="shared" si="116"/>
        <v>3.05</v>
      </c>
      <c r="D1432" s="2">
        <f t="shared" si="117"/>
        <v>4521.1499999999733</v>
      </c>
      <c r="E1432" s="2">
        <f t="shared" si="113"/>
        <v>4.75</v>
      </c>
      <c r="F1432" s="2">
        <f t="shared" si="114"/>
        <v>-5.75</v>
      </c>
    </row>
    <row r="1433" spans="1:6" x14ac:dyDescent="0.25">
      <c r="A1433" t="s">
        <v>1422</v>
      </c>
      <c r="B1433" s="1">
        <f t="shared" si="115"/>
        <v>38636</v>
      </c>
      <c r="C1433" s="2">
        <f t="shared" si="116"/>
        <v>-6.2</v>
      </c>
      <c r="D1433" s="2">
        <f t="shared" si="117"/>
        <v>4514.9499999999734</v>
      </c>
      <c r="E1433" s="2">
        <f t="shared" si="113"/>
        <v>1.65</v>
      </c>
      <c r="F1433" s="2">
        <f t="shared" si="114"/>
        <v>-12.65</v>
      </c>
    </row>
    <row r="1434" spans="1:6" x14ac:dyDescent="0.25">
      <c r="A1434" t="s">
        <v>1423</v>
      </c>
      <c r="B1434" s="1">
        <f t="shared" si="115"/>
        <v>38637</v>
      </c>
      <c r="C1434" s="2">
        <f t="shared" si="116"/>
        <v>-11.25</v>
      </c>
      <c r="D1434" s="2">
        <f t="shared" si="117"/>
        <v>4503.6999999999734</v>
      </c>
      <c r="E1434" s="2">
        <f t="shared" si="113"/>
        <v>11.1</v>
      </c>
      <c r="F1434" s="2">
        <f t="shared" si="114"/>
        <v>-16.3</v>
      </c>
    </row>
    <row r="1435" spans="1:6" x14ac:dyDescent="0.25">
      <c r="A1435" t="s">
        <v>1424</v>
      </c>
      <c r="B1435" s="1">
        <f t="shared" si="115"/>
        <v>38638</v>
      </c>
      <c r="C1435" s="2">
        <f t="shared" si="116"/>
        <v>12.2</v>
      </c>
      <c r="D1435" s="2">
        <f t="shared" si="117"/>
        <v>4515.8999999999733</v>
      </c>
      <c r="E1435" s="2">
        <f t="shared" si="113"/>
        <v>12.2</v>
      </c>
      <c r="F1435" s="2">
        <f t="shared" si="114"/>
        <v>-2.65</v>
      </c>
    </row>
    <row r="1436" spans="1:6" x14ac:dyDescent="0.25">
      <c r="A1436" t="s">
        <v>1425</v>
      </c>
      <c r="B1436" s="1">
        <f t="shared" si="115"/>
        <v>38639</v>
      </c>
      <c r="C1436" s="2">
        <f t="shared" si="116"/>
        <v>8.9</v>
      </c>
      <c r="D1436" s="2">
        <f t="shared" si="117"/>
        <v>4524.7999999999729</v>
      </c>
      <c r="E1436" s="2">
        <f t="shared" si="113"/>
        <v>10.55</v>
      </c>
      <c r="F1436" s="2">
        <f t="shared" si="114"/>
        <v>-14.45</v>
      </c>
    </row>
    <row r="1437" spans="1:6" x14ac:dyDescent="0.25">
      <c r="A1437" t="s">
        <v>1426</v>
      </c>
      <c r="B1437" s="1">
        <f t="shared" si="115"/>
        <v>38642</v>
      </c>
      <c r="C1437" s="2">
        <f t="shared" si="116"/>
        <v>2.9</v>
      </c>
      <c r="D1437" s="2">
        <f t="shared" si="117"/>
        <v>4527.6999999999725</v>
      </c>
      <c r="E1437" s="2">
        <f t="shared" si="113"/>
        <v>5.6</v>
      </c>
      <c r="F1437" s="2">
        <f t="shared" si="114"/>
        <v>-3.5</v>
      </c>
    </row>
    <row r="1438" spans="1:6" x14ac:dyDescent="0.25">
      <c r="A1438" t="s">
        <v>1427</v>
      </c>
      <c r="B1438" s="1">
        <f t="shared" si="115"/>
        <v>38643</v>
      </c>
      <c r="C1438" s="2">
        <f t="shared" si="116"/>
        <v>7.15</v>
      </c>
      <c r="D1438" s="2">
        <f t="shared" si="117"/>
        <v>4534.8499999999722</v>
      </c>
      <c r="E1438" s="2">
        <f t="shared" si="113"/>
        <v>7.55</v>
      </c>
      <c r="F1438" s="2">
        <f t="shared" si="114"/>
        <v>-7.95</v>
      </c>
    </row>
    <row r="1439" spans="1:6" x14ac:dyDescent="0.25">
      <c r="A1439" t="s">
        <v>1428</v>
      </c>
      <c r="B1439" s="1">
        <f t="shared" si="115"/>
        <v>38644</v>
      </c>
      <c r="C1439" s="2">
        <f t="shared" si="116"/>
        <v>-8.1999999999999993</v>
      </c>
      <c r="D1439" s="2">
        <f t="shared" si="117"/>
        <v>4526.6499999999724</v>
      </c>
      <c r="E1439" s="2">
        <f t="shared" si="113"/>
        <v>13</v>
      </c>
      <c r="F1439" s="2">
        <f t="shared" si="114"/>
        <v>-8</v>
      </c>
    </row>
    <row r="1440" spans="1:6" x14ac:dyDescent="0.25">
      <c r="A1440" t="s">
        <v>1429</v>
      </c>
      <c r="B1440" s="1">
        <f t="shared" si="115"/>
        <v>38645</v>
      </c>
      <c r="C1440" s="2">
        <f t="shared" si="116"/>
        <v>-2.2000000000000002</v>
      </c>
      <c r="D1440" s="2">
        <f t="shared" si="117"/>
        <v>4524.4499999999725</v>
      </c>
      <c r="E1440" s="2">
        <f t="shared" si="113"/>
        <v>12.15</v>
      </c>
      <c r="F1440" s="2">
        <f t="shared" si="114"/>
        <v>-2.35</v>
      </c>
    </row>
    <row r="1441" spans="1:6" x14ac:dyDescent="0.25">
      <c r="A1441" t="s">
        <v>1430</v>
      </c>
      <c r="B1441" s="1">
        <f t="shared" si="115"/>
        <v>38646</v>
      </c>
      <c r="C1441" s="2">
        <f t="shared" si="116"/>
        <v>12.95</v>
      </c>
      <c r="D1441" s="2">
        <f t="shared" si="117"/>
        <v>4537.3999999999724</v>
      </c>
      <c r="E1441" s="2">
        <f t="shared" si="113"/>
        <v>12.95</v>
      </c>
      <c r="F1441" s="2">
        <f t="shared" si="114"/>
        <v>-3.75</v>
      </c>
    </row>
    <row r="1442" spans="1:6" x14ac:dyDescent="0.25">
      <c r="A1442" t="s">
        <v>1431</v>
      </c>
      <c r="B1442" s="1">
        <f t="shared" si="115"/>
        <v>38649</v>
      </c>
      <c r="C1442" s="2">
        <f t="shared" si="116"/>
        <v>25.6</v>
      </c>
      <c r="D1442" s="2">
        <f t="shared" si="117"/>
        <v>4562.9999999999727</v>
      </c>
      <c r="E1442" s="2">
        <f t="shared" si="113"/>
        <v>26.5</v>
      </c>
      <c r="F1442" s="2">
        <f t="shared" si="114"/>
        <v>-5</v>
      </c>
    </row>
    <row r="1443" spans="1:6" x14ac:dyDescent="0.25">
      <c r="A1443" t="s">
        <v>1432</v>
      </c>
      <c r="B1443" s="1">
        <f t="shared" si="115"/>
        <v>38650</v>
      </c>
      <c r="C1443" s="2">
        <f t="shared" si="116"/>
        <v>9.4499999999999993</v>
      </c>
      <c r="D1443" s="2">
        <f t="shared" si="117"/>
        <v>4572.4499999999725</v>
      </c>
      <c r="E1443" s="2">
        <f t="shared" si="113"/>
        <v>10.65</v>
      </c>
      <c r="F1443" s="2">
        <f t="shared" si="114"/>
        <v>-4.95</v>
      </c>
    </row>
    <row r="1444" spans="1:6" x14ac:dyDescent="0.25">
      <c r="A1444" t="s">
        <v>1433</v>
      </c>
      <c r="B1444" s="1">
        <f t="shared" si="115"/>
        <v>38651</v>
      </c>
      <c r="C1444" s="2">
        <f t="shared" si="116"/>
        <v>-16</v>
      </c>
      <c r="D1444" s="2">
        <f t="shared" si="117"/>
        <v>4556.4499999999725</v>
      </c>
      <c r="E1444" s="2">
        <f t="shared" si="113"/>
        <v>3.3</v>
      </c>
      <c r="F1444" s="2">
        <f t="shared" si="114"/>
        <v>-18.399999999999999</v>
      </c>
    </row>
    <row r="1445" spans="1:6" x14ac:dyDescent="0.25">
      <c r="A1445" t="s">
        <v>1434</v>
      </c>
      <c r="B1445" s="1">
        <f t="shared" si="115"/>
        <v>38652</v>
      </c>
      <c r="C1445" s="2">
        <f t="shared" si="116"/>
        <v>3.9</v>
      </c>
      <c r="D1445" s="2">
        <f t="shared" si="117"/>
        <v>4560.3499999999722</v>
      </c>
      <c r="E1445" s="2">
        <f t="shared" si="113"/>
        <v>4.55</v>
      </c>
      <c r="F1445" s="2">
        <f t="shared" si="114"/>
        <v>-11.95</v>
      </c>
    </row>
    <row r="1446" spans="1:6" x14ac:dyDescent="0.25">
      <c r="A1446" t="s">
        <v>1435</v>
      </c>
      <c r="B1446" s="1">
        <f t="shared" si="115"/>
        <v>38653</v>
      </c>
      <c r="C1446" s="2">
        <f t="shared" si="116"/>
        <v>3.5</v>
      </c>
      <c r="D1446" s="2">
        <f t="shared" si="117"/>
        <v>4563.8499999999722</v>
      </c>
      <c r="E1446" s="2">
        <f t="shared" si="113"/>
        <v>4.0999999999999996</v>
      </c>
      <c r="F1446" s="2">
        <f t="shared" si="114"/>
        <v>-5.9</v>
      </c>
    </row>
    <row r="1447" spans="1:6" x14ac:dyDescent="0.25">
      <c r="A1447" t="s">
        <v>1436</v>
      </c>
      <c r="B1447" s="1">
        <f t="shared" si="115"/>
        <v>38656</v>
      </c>
      <c r="C1447" s="2">
        <f t="shared" si="116"/>
        <v>-2.2000000000000002</v>
      </c>
      <c r="D1447" s="2">
        <f t="shared" si="117"/>
        <v>4561.6499999999724</v>
      </c>
      <c r="E1447" s="2">
        <f t="shared" si="113"/>
        <v>0</v>
      </c>
      <c r="F1447" s="2">
        <f t="shared" si="114"/>
        <v>-7.75</v>
      </c>
    </row>
    <row r="1448" spans="1:6" x14ac:dyDescent="0.25">
      <c r="A1448" t="s">
        <v>1437</v>
      </c>
      <c r="B1448" s="1">
        <f t="shared" si="115"/>
        <v>38657</v>
      </c>
      <c r="C1448" s="2">
        <f t="shared" si="116"/>
        <v>-6.85</v>
      </c>
      <c r="D1448" s="2">
        <f t="shared" si="117"/>
        <v>4554.799999999972</v>
      </c>
      <c r="E1448" s="2">
        <f t="shared" si="113"/>
        <v>3.55</v>
      </c>
      <c r="F1448" s="2">
        <f t="shared" si="114"/>
        <v>-9.4499999999999993</v>
      </c>
    </row>
    <row r="1449" spans="1:6" x14ac:dyDescent="0.25">
      <c r="A1449" t="s">
        <v>1438</v>
      </c>
      <c r="B1449" s="1">
        <f t="shared" si="115"/>
        <v>38658</v>
      </c>
      <c r="C1449" s="2">
        <f t="shared" si="116"/>
        <v>27.35</v>
      </c>
      <c r="D1449" s="2">
        <f t="shared" si="117"/>
        <v>4582.1499999999724</v>
      </c>
      <c r="E1449" s="2">
        <f t="shared" si="113"/>
        <v>28.25</v>
      </c>
      <c r="F1449" s="2">
        <f t="shared" si="114"/>
        <v>0</v>
      </c>
    </row>
    <row r="1450" spans="1:6" x14ac:dyDescent="0.25">
      <c r="A1450" t="s">
        <v>1439</v>
      </c>
      <c r="B1450" s="1">
        <f t="shared" si="115"/>
        <v>38659</v>
      </c>
      <c r="C1450" s="2">
        <f t="shared" si="116"/>
        <v>2</v>
      </c>
      <c r="D1450" s="2">
        <f t="shared" si="117"/>
        <v>4584.1499999999724</v>
      </c>
      <c r="E1450" s="2">
        <f t="shared" si="113"/>
        <v>4.95</v>
      </c>
      <c r="F1450" s="2">
        <f t="shared" si="114"/>
        <v>-2.25</v>
      </c>
    </row>
    <row r="1451" spans="1:6" x14ac:dyDescent="0.25">
      <c r="A1451" t="s">
        <v>1440</v>
      </c>
      <c r="B1451" s="1">
        <f t="shared" si="115"/>
        <v>38660</v>
      </c>
      <c r="C1451" s="2">
        <f t="shared" si="116"/>
        <v>-11.55</v>
      </c>
      <c r="D1451" s="2">
        <f t="shared" si="117"/>
        <v>4572.5999999999722</v>
      </c>
      <c r="E1451" s="2">
        <f t="shared" si="113"/>
        <v>2.0499999999999998</v>
      </c>
      <c r="F1451" s="2">
        <f t="shared" si="114"/>
        <v>-13.15</v>
      </c>
    </row>
    <row r="1452" spans="1:6" x14ac:dyDescent="0.25">
      <c r="A1452" t="s">
        <v>1441</v>
      </c>
      <c r="B1452" s="1">
        <f t="shared" si="115"/>
        <v>38663</v>
      </c>
      <c r="C1452" s="2">
        <f t="shared" si="116"/>
        <v>-5.65</v>
      </c>
      <c r="D1452" s="2">
        <f t="shared" si="117"/>
        <v>4566.9499999999725</v>
      </c>
      <c r="E1452" s="2">
        <f t="shared" si="113"/>
        <v>0.25</v>
      </c>
      <c r="F1452" s="2">
        <f t="shared" si="114"/>
        <v>-7.7</v>
      </c>
    </row>
    <row r="1453" spans="1:6" x14ac:dyDescent="0.25">
      <c r="A1453" t="s">
        <v>1442</v>
      </c>
      <c r="B1453" s="1">
        <f t="shared" si="115"/>
        <v>38664</v>
      </c>
      <c r="C1453" s="2">
        <f t="shared" si="116"/>
        <v>1.3</v>
      </c>
      <c r="D1453" s="2">
        <f t="shared" si="117"/>
        <v>4568.2499999999727</v>
      </c>
      <c r="E1453" s="2">
        <f t="shared" si="113"/>
        <v>4.25</v>
      </c>
      <c r="F1453" s="2">
        <f t="shared" si="114"/>
        <v>-1.5</v>
      </c>
    </row>
    <row r="1454" spans="1:6" x14ac:dyDescent="0.25">
      <c r="A1454" t="s">
        <v>1443</v>
      </c>
      <c r="B1454" s="1">
        <f t="shared" si="115"/>
        <v>38665</v>
      </c>
      <c r="C1454" s="2">
        <f t="shared" si="116"/>
        <v>-3.4</v>
      </c>
      <c r="D1454" s="2">
        <f t="shared" si="117"/>
        <v>4564.8499999999731</v>
      </c>
      <c r="E1454" s="2">
        <f t="shared" si="113"/>
        <v>10</v>
      </c>
      <c r="F1454" s="2">
        <f t="shared" si="114"/>
        <v>-4.5</v>
      </c>
    </row>
    <row r="1455" spans="1:6" x14ac:dyDescent="0.25">
      <c r="A1455" t="s">
        <v>1444</v>
      </c>
      <c r="B1455" s="1">
        <f t="shared" si="115"/>
        <v>38666</v>
      </c>
      <c r="C1455" s="2">
        <f t="shared" si="116"/>
        <v>2.85</v>
      </c>
      <c r="D1455" s="2">
        <f t="shared" si="117"/>
        <v>4567.6999999999734</v>
      </c>
      <c r="E1455" s="2">
        <f t="shared" si="113"/>
        <v>4.8</v>
      </c>
      <c r="F1455" s="2">
        <f t="shared" si="114"/>
        <v>-6.75</v>
      </c>
    </row>
    <row r="1456" spans="1:6" x14ac:dyDescent="0.25">
      <c r="A1456" t="s">
        <v>1445</v>
      </c>
      <c r="B1456" s="1">
        <f t="shared" si="115"/>
        <v>38667</v>
      </c>
      <c r="C1456" s="2">
        <f t="shared" si="116"/>
        <v>2.5499999999999998</v>
      </c>
      <c r="D1456" s="2">
        <f t="shared" si="117"/>
        <v>4570.2499999999736</v>
      </c>
      <c r="E1456" s="2">
        <f t="shared" si="113"/>
        <v>4.5</v>
      </c>
      <c r="F1456" s="2">
        <f t="shared" si="114"/>
        <v>-0.5</v>
      </c>
    </row>
    <row r="1457" spans="1:6" x14ac:dyDescent="0.25">
      <c r="A1457" t="s">
        <v>1446</v>
      </c>
      <c r="B1457" s="1">
        <f t="shared" si="115"/>
        <v>38670</v>
      </c>
      <c r="C1457" s="2">
        <f t="shared" si="116"/>
        <v>0</v>
      </c>
      <c r="D1457" s="2">
        <f t="shared" si="117"/>
        <v>4570.2499999999736</v>
      </c>
      <c r="E1457" s="2">
        <f t="shared" si="113"/>
        <v>0</v>
      </c>
      <c r="F1457" s="2">
        <f t="shared" si="114"/>
        <v>0</v>
      </c>
    </row>
    <row r="1458" spans="1:6" x14ac:dyDescent="0.25">
      <c r="A1458" t="s">
        <v>1447</v>
      </c>
      <c r="B1458" s="1">
        <f t="shared" si="115"/>
        <v>38671</v>
      </c>
      <c r="C1458" s="2">
        <f t="shared" si="116"/>
        <v>-7.55</v>
      </c>
      <c r="D1458" s="2">
        <f t="shared" si="117"/>
        <v>4562.6999999999734</v>
      </c>
      <c r="E1458" s="2">
        <f t="shared" si="113"/>
        <v>5.25</v>
      </c>
      <c r="F1458" s="2">
        <f t="shared" si="114"/>
        <v>-10.9</v>
      </c>
    </row>
    <row r="1459" spans="1:6" x14ac:dyDescent="0.25">
      <c r="A1459" t="s">
        <v>1448</v>
      </c>
      <c r="B1459" s="1">
        <f t="shared" si="115"/>
        <v>38672</v>
      </c>
      <c r="C1459" s="2">
        <f t="shared" si="116"/>
        <v>-2.35</v>
      </c>
      <c r="D1459" s="2">
        <f t="shared" si="117"/>
        <v>4560.3499999999731</v>
      </c>
      <c r="E1459" s="2">
        <f t="shared" si="113"/>
        <v>0</v>
      </c>
      <c r="F1459" s="2">
        <f t="shared" si="114"/>
        <v>-11.7</v>
      </c>
    </row>
    <row r="1460" spans="1:6" x14ac:dyDescent="0.25">
      <c r="A1460" t="s">
        <v>1449</v>
      </c>
      <c r="B1460" s="1">
        <f t="shared" si="115"/>
        <v>38673</v>
      </c>
      <c r="C1460" s="2">
        <f t="shared" si="116"/>
        <v>3.15</v>
      </c>
      <c r="D1460" s="2">
        <f t="shared" si="117"/>
        <v>4563.4999999999727</v>
      </c>
      <c r="E1460" s="2">
        <f t="shared" si="113"/>
        <v>4.55</v>
      </c>
      <c r="F1460" s="2">
        <f t="shared" si="114"/>
        <v>-4.45</v>
      </c>
    </row>
    <row r="1461" spans="1:6" x14ac:dyDescent="0.25">
      <c r="A1461" t="s">
        <v>1450</v>
      </c>
      <c r="B1461" s="1">
        <f t="shared" si="115"/>
        <v>38674</v>
      </c>
      <c r="C1461" s="2">
        <f t="shared" si="116"/>
        <v>-4.25</v>
      </c>
      <c r="D1461" s="2">
        <f t="shared" si="117"/>
        <v>4559.2499999999727</v>
      </c>
      <c r="E1461" s="2">
        <f t="shared" si="113"/>
        <v>4.0999999999999996</v>
      </c>
      <c r="F1461" s="2">
        <f t="shared" si="114"/>
        <v>-5.9</v>
      </c>
    </row>
    <row r="1462" spans="1:6" x14ac:dyDescent="0.25">
      <c r="A1462" t="s">
        <v>1451</v>
      </c>
      <c r="B1462" s="1">
        <f t="shared" si="115"/>
        <v>38677</v>
      </c>
      <c r="C1462" s="2">
        <f t="shared" si="116"/>
        <v>-15.4</v>
      </c>
      <c r="D1462" s="2">
        <f t="shared" si="117"/>
        <v>4543.8499999999731</v>
      </c>
      <c r="E1462" s="2">
        <f t="shared" si="113"/>
        <v>1</v>
      </c>
      <c r="F1462" s="2">
        <f t="shared" si="114"/>
        <v>-17.5</v>
      </c>
    </row>
    <row r="1463" spans="1:6" x14ac:dyDescent="0.25">
      <c r="A1463" t="s">
        <v>1452</v>
      </c>
      <c r="B1463" s="1">
        <f t="shared" si="115"/>
        <v>38678</v>
      </c>
      <c r="C1463" s="2">
        <f t="shared" si="116"/>
        <v>2.85</v>
      </c>
      <c r="D1463" s="2">
        <f t="shared" si="117"/>
        <v>4546.6999999999734</v>
      </c>
      <c r="E1463" s="2">
        <f t="shared" si="113"/>
        <v>5.3</v>
      </c>
      <c r="F1463" s="2">
        <f t="shared" si="114"/>
        <v>-1.5</v>
      </c>
    </row>
    <row r="1464" spans="1:6" x14ac:dyDescent="0.25">
      <c r="A1464" t="s">
        <v>1453</v>
      </c>
      <c r="B1464" s="1">
        <f t="shared" si="115"/>
        <v>38679</v>
      </c>
      <c r="C1464" s="2">
        <f t="shared" si="116"/>
        <v>1.7</v>
      </c>
      <c r="D1464" s="2">
        <f t="shared" si="117"/>
        <v>4548.3999999999733</v>
      </c>
      <c r="E1464" s="2">
        <f t="shared" si="113"/>
        <v>12.3</v>
      </c>
      <c r="F1464" s="2">
        <f t="shared" si="114"/>
        <v>-1.2</v>
      </c>
    </row>
    <row r="1465" spans="1:6" x14ac:dyDescent="0.25">
      <c r="A1465" t="s">
        <v>1454</v>
      </c>
      <c r="B1465" s="1">
        <f t="shared" si="115"/>
        <v>38684</v>
      </c>
      <c r="C1465" s="2">
        <f t="shared" si="116"/>
        <v>15.6</v>
      </c>
      <c r="D1465" s="2">
        <f t="shared" si="117"/>
        <v>4563.9999999999736</v>
      </c>
      <c r="E1465" s="2">
        <f t="shared" si="113"/>
        <v>18</v>
      </c>
      <c r="F1465" s="2">
        <f t="shared" si="114"/>
        <v>0</v>
      </c>
    </row>
    <row r="1466" spans="1:6" x14ac:dyDescent="0.25">
      <c r="A1466" t="s">
        <v>1455</v>
      </c>
      <c r="B1466" s="1">
        <f t="shared" si="115"/>
        <v>38685</v>
      </c>
      <c r="C1466" s="2">
        <f t="shared" si="116"/>
        <v>4.3499999999999996</v>
      </c>
      <c r="D1466" s="2">
        <f t="shared" si="117"/>
        <v>4568.349999999974</v>
      </c>
      <c r="E1466" s="2">
        <f t="shared" si="113"/>
        <v>4.3499999999999996</v>
      </c>
      <c r="F1466" s="2">
        <f t="shared" si="114"/>
        <v>-3.25</v>
      </c>
    </row>
    <row r="1467" spans="1:6" x14ac:dyDescent="0.25">
      <c r="A1467" t="s">
        <v>1456</v>
      </c>
      <c r="B1467" s="1">
        <f t="shared" si="115"/>
        <v>38686</v>
      </c>
      <c r="C1467" s="2">
        <f t="shared" si="116"/>
        <v>0</v>
      </c>
      <c r="D1467" s="2">
        <f t="shared" si="117"/>
        <v>4568.349999999974</v>
      </c>
      <c r="E1467" s="2">
        <f t="shared" si="113"/>
        <v>0</v>
      </c>
      <c r="F1467" s="2">
        <f t="shared" si="114"/>
        <v>0</v>
      </c>
    </row>
    <row r="1468" spans="1:6" x14ac:dyDescent="0.25">
      <c r="A1468" t="s">
        <v>1457</v>
      </c>
      <c r="B1468" s="1">
        <f t="shared" si="115"/>
        <v>38687</v>
      </c>
      <c r="C1468" s="2">
        <f t="shared" si="116"/>
        <v>3.4</v>
      </c>
      <c r="D1468" s="2">
        <f t="shared" si="117"/>
        <v>4571.7499999999736</v>
      </c>
      <c r="E1468" s="2">
        <f t="shared" si="113"/>
        <v>7.05</v>
      </c>
      <c r="F1468" s="2">
        <f t="shared" si="114"/>
        <v>-5.95</v>
      </c>
    </row>
    <row r="1469" spans="1:6" x14ac:dyDescent="0.25">
      <c r="A1469" t="s">
        <v>1458</v>
      </c>
      <c r="B1469" s="1">
        <f t="shared" si="115"/>
        <v>38688</v>
      </c>
      <c r="C1469" s="2">
        <f t="shared" si="116"/>
        <v>3.4</v>
      </c>
      <c r="D1469" s="2">
        <f t="shared" si="117"/>
        <v>4575.1499999999733</v>
      </c>
      <c r="E1469" s="2">
        <f t="shared" si="113"/>
        <v>5.6</v>
      </c>
      <c r="F1469" s="2">
        <f t="shared" si="114"/>
        <v>-2.5</v>
      </c>
    </row>
    <row r="1470" spans="1:6" x14ac:dyDescent="0.25">
      <c r="A1470" t="s">
        <v>1459</v>
      </c>
      <c r="B1470" s="1">
        <f t="shared" si="115"/>
        <v>38691</v>
      </c>
      <c r="C1470" s="2">
        <f t="shared" si="116"/>
        <v>-6.3</v>
      </c>
      <c r="D1470" s="2">
        <f t="shared" si="117"/>
        <v>4568.8499999999731</v>
      </c>
      <c r="E1470" s="2">
        <f t="shared" si="113"/>
        <v>0.5</v>
      </c>
      <c r="F1470" s="2">
        <f t="shared" si="114"/>
        <v>-12.4</v>
      </c>
    </row>
    <row r="1471" spans="1:6" x14ac:dyDescent="0.25">
      <c r="A1471" t="s">
        <v>1460</v>
      </c>
      <c r="B1471" s="1">
        <f t="shared" si="115"/>
        <v>38692</v>
      </c>
      <c r="C1471" s="2">
        <f t="shared" si="116"/>
        <v>-3.05</v>
      </c>
      <c r="D1471" s="2">
        <f t="shared" si="117"/>
        <v>4565.7999999999729</v>
      </c>
      <c r="E1471" s="2">
        <f t="shared" si="113"/>
        <v>10.3</v>
      </c>
      <c r="F1471" s="2">
        <f t="shared" si="114"/>
        <v>-7.7</v>
      </c>
    </row>
    <row r="1472" spans="1:6" x14ac:dyDescent="0.25">
      <c r="A1472" t="s">
        <v>1461</v>
      </c>
      <c r="B1472" s="1">
        <f t="shared" si="115"/>
        <v>38693</v>
      </c>
      <c r="C1472" s="2">
        <f t="shared" si="116"/>
        <v>5.65</v>
      </c>
      <c r="D1472" s="2">
        <f t="shared" si="117"/>
        <v>4571.4499999999725</v>
      </c>
      <c r="E1472" s="2">
        <f t="shared" si="113"/>
        <v>14.8</v>
      </c>
      <c r="F1472" s="2">
        <f t="shared" si="114"/>
        <v>-2.7</v>
      </c>
    </row>
    <row r="1473" spans="1:6" x14ac:dyDescent="0.25">
      <c r="A1473" t="s">
        <v>1462</v>
      </c>
      <c r="B1473" s="1">
        <f t="shared" si="115"/>
        <v>38694</v>
      </c>
      <c r="C1473" s="2">
        <f t="shared" si="116"/>
        <v>8.5</v>
      </c>
      <c r="D1473" s="2">
        <f t="shared" si="117"/>
        <v>4579.9499999999725</v>
      </c>
      <c r="E1473" s="2">
        <f t="shared" si="113"/>
        <v>9.9499999999999993</v>
      </c>
      <c r="F1473" s="2">
        <f t="shared" si="114"/>
        <v>-1.7</v>
      </c>
    </row>
    <row r="1474" spans="1:6" x14ac:dyDescent="0.25">
      <c r="A1474" t="s">
        <v>1463</v>
      </c>
      <c r="B1474" s="1">
        <f t="shared" si="115"/>
        <v>38695</v>
      </c>
      <c r="C1474" s="2">
        <f t="shared" si="116"/>
        <v>0.15</v>
      </c>
      <c r="D1474" s="2">
        <f t="shared" si="117"/>
        <v>4580.0999999999722</v>
      </c>
      <c r="E1474" s="2">
        <f t="shared" si="113"/>
        <v>8.8000000000000007</v>
      </c>
      <c r="F1474" s="2">
        <f t="shared" si="114"/>
        <v>-10.199999999999999</v>
      </c>
    </row>
    <row r="1475" spans="1:6" x14ac:dyDescent="0.25">
      <c r="A1475" t="s">
        <v>1464</v>
      </c>
      <c r="B1475" s="1">
        <f t="shared" si="115"/>
        <v>38698</v>
      </c>
      <c r="C1475" s="2">
        <f t="shared" si="116"/>
        <v>-12.35</v>
      </c>
      <c r="D1475" s="2">
        <f t="shared" si="117"/>
        <v>4567.7499999999718</v>
      </c>
      <c r="E1475" s="2">
        <f t="shared" si="113"/>
        <v>0</v>
      </c>
      <c r="F1475" s="2">
        <f t="shared" si="114"/>
        <v>-13</v>
      </c>
    </row>
    <row r="1476" spans="1:6" x14ac:dyDescent="0.25">
      <c r="A1476" t="s">
        <v>1465</v>
      </c>
      <c r="B1476" s="1">
        <f t="shared" si="115"/>
        <v>38699</v>
      </c>
      <c r="C1476" s="2">
        <f t="shared" si="116"/>
        <v>-1.2</v>
      </c>
      <c r="D1476" s="2">
        <f t="shared" si="117"/>
        <v>4566.549999999972</v>
      </c>
      <c r="E1476" s="2">
        <f t="shared" si="113"/>
        <v>4.25</v>
      </c>
      <c r="F1476" s="2">
        <f t="shared" si="114"/>
        <v>-2.25</v>
      </c>
    </row>
    <row r="1477" spans="1:6" x14ac:dyDescent="0.25">
      <c r="A1477" t="s">
        <v>1466</v>
      </c>
      <c r="B1477" s="1">
        <f t="shared" si="115"/>
        <v>38700</v>
      </c>
      <c r="C1477" s="2">
        <f t="shared" si="116"/>
        <v>-3.35</v>
      </c>
      <c r="D1477" s="2">
        <f t="shared" si="117"/>
        <v>4563.1999999999716</v>
      </c>
      <c r="E1477" s="2">
        <f t="shared" si="113"/>
        <v>0</v>
      </c>
      <c r="F1477" s="2">
        <f t="shared" si="114"/>
        <v>-3.4</v>
      </c>
    </row>
    <row r="1478" spans="1:6" x14ac:dyDescent="0.25">
      <c r="A1478" t="s">
        <v>1467</v>
      </c>
      <c r="B1478" s="1">
        <f t="shared" si="115"/>
        <v>38701</v>
      </c>
      <c r="C1478" s="2">
        <f t="shared" si="116"/>
        <v>-2.4500000000000002</v>
      </c>
      <c r="D1478" s="2">
        <f t="shared" si="117"/>
        <v>4560.7499999999718</v>
      </c>
      <c r="E1478" s="2">
        <f t="shared" si="113"/>
        <v>0</v>
      </c>
      <c r="F1478" s="2">
        <f t="shared" si="114"/>
        <v>-4.75</v>
      </c>
    </row>
    <row r="1479" spans="1:6" x14ac:dyDescent="0.25">
      <c r="A1479" t="s">
        <v>1468</v>
      </c>
      <c r="B1479" s="1">
        <f t="shared" si="115"/>
        <v>38702</v>
      </c>
      <c r="C1479" s="2">
        <f t="shared" si="116"/>
        <v>-3.85</v>
      </c>
      <c r="D1479" s="2">
        <f t="shared" si="117"/>
        <v>4556.8999999999714</v>
      </c>
      <c r="E1479" s="2">
        <f t="shared" si="113"/>
        <v>2</v>
      </c>
      <c r="F1479" s="2">
        <f t="shared" si="114"/>
        <v>-4.45</v>
      </c>
    </row>
    <row r="1480" spans="1:6" x14ac:dyDescent="0.25">
      <c r="A1480" t="s">
        <v>1469</v>
      </c>
      <c r="B1480" s="1">
        <f t="shared" si="115"/>
        <v>38705</v>
      </c>
      <c r="C1480" s="2">
        <f t="shared" si="116"/>
        <v>6.8</v>
      </c>
      <c r="D1480" s="2">
        <f t="shared" si="117"/>
        <v>4563.6999999999716</v>
      </c>
      <c r="E1480" s="2">
        <f t="shared" si="113"/>
        <v>8</v>
      </c>
      <c r="F1480" s="2">
        <f t="shared" si="114"/>
        <v>-0.75</v>
      </c>
    </row>
    <row r="1481" spans="1:6" x14ac:dyDescent="0.25">
      <c r="A1481" t="s">
        <v>1470</v>
      </c>
      <c r="B1481" s="1">
        <f t="shared" si="115"/>
        <v>38706</v>
      </c>
      <c r="C1481" s="2">
        <f t="shared" si="116"/>
        <v>12.55</v>
      </c>
      <c r="D1481" s="2">
        <f t="shared" si="117"/>
        <v>4576.2499999999718</v>
      </c>
      <c r="E1481" s="2">
        <f t="shared" si="113"/>
        <v>12.55</v>
      </c>
      <c r="F1481" s="2">
        <f t="shared" si="114"/>
        <v>-2.95</v>
      </c>
    </row>
    <row r="1482" spans="1:6" x14ac:dyDescent="0.25">
      <c r="A1482" t="s">
        <v>1471</v>
      </c>
      <c r="B1482" s="1">
        <f t="shared" si="115"/>
        <v>38707</v>
      </c>
      <c r="C1482" s="2">
        <f t="shared" si="116"/>
        <v>-6.05</v>
      </c>
      <c r="D1482" s="2">
        <f t="shared" si="117"/>
        <v>4570.1999999999716</v>
      </c>
      <c r="E1482" s="2">
        <f t="shared" si="113"/>
        <v>6.8</v>
      </c>
      <c r="F1482" s="2">
        <f t="shared" si="114"/>
        <v>-7.2</v>
      </c>
    </row>
    <row r="1483" spans="1:6" x14ac:dyDescent="0.25">
      <c r="A1483" t="s">
        <v>1472</v>
      </c>
      <c r="B1483" s="1">
        <f t="shared" si="115"/>
        <v>38708</v>
      </c>
      <c r="C1483" s="2">
        <f t="shared" si="116"/>
        <v>5.15</v>
      </c>
      <c r="D1483" s="2">
        <f t="shared" si="117"/>
        <v>4575.3499999999713</v>
      </c>
      <c r="E1483" s="2">
        <f t="shared" si="113"/>
        <v>5.8</v>
      </c>
      <c r="F1483" s="2">
        <f t="shared" si="114"/>
        <v>-5.7</v>
      </c>
    </row>
    <row r="1484" spans="1:6" x14ac:dyDescent="0.25">
      <c r="A1484" t="s">
        <v>1473</v>
      </c>
      <c r="B1484" s="1">
        <f t="shared" si="115"/>
        <v>38709</v>
      </c>
      <c r="C1484" s="2">
        <f t="shared" si="116"/>
        <v>2.6</v>
      </c>
      <c r="D1484" s="2">
        <f t="shared" si="117"/>
        <v>4577.9499999999716</v>
      </c>
      <c r="E1484" s="2">
        <f t="shared" ref="E1484:E1547" si="118">VALUE(MID($A1484,46,7))</f>
        <v>3.55</v>
      </c>
      <c r="F1484" s="2">
        <f t="shared" ref="F1484:F1547" si="119">VALUE(MID($A1484,55,8))</f>
        <v>-0.5</v>
      </c>
    </row>
    <row r="1485" spans="1:6" x14ac:dyDescent="0.25">
      <c r="A1485" t="s">
        <v>1474</v>
      </c>
      <c r="B1485" s="1">
        <f t="shared" si="115"/>
        <v>38713</v>
      </c>
      <c r="C1485" s="2">
        <f t="shared" si="116"/>
        <v>-15.05</v>
      </c>
      <c r="D1485" s="2">
        <f t="shared" si="117"/>
        <v>4562.8999999999714</v>
      </c>
      <c r="E1485" s="2">
        <f t="shared" si="118"/>
        <v>0.3</v>
      </c>
      <c r="F1485" s="2">
        <f t="shared" si="119"/>
        <v>-15.7</v>
      </c>
    </row>
    <row r="1486" spans="1:6" x14ac:dyDescent="0.25">
      <c r="A1486" t="s">
        <v>1475</v>
      </c>
      <c r="B1486" s="1">
        <f t="shared" ref="B1486:B1549" si="120">VALUE(LEFT(A1486,10))</f>
        <v>38714</v>
      </c>
      <c r="C1486" s="2">
        <f t="shared" ref="C1486:C1549" si="121">VALUE(MID(A1486,15,7))</f>
        <v>13.55</v>
      </c>
      <c r="D1486" s="2">
        <f t="shared" ref="D1486:D1549" si="122">D1485+C1486</f>
        <v>4576.4499999999716</v>
      </c>
      <c r="E1486" s="2">
        <f t="shared" si="118"/>
        <v>13.75</v>
      </c>
      <c r="F1486" s="2">
        <f t="shared" si="119"/>
        <v>-1.5</v>
      </c>
    </row>
    <row r="1487" spans="1:6" x14ac:dyDescent="0.25">
      <c r="A1487" t="s">
        <v>1476</v>
      </c>
      <c r="B1487" s="1">
        <f t="shared" si="120"/>
        <v>38715</v>
      </c>
      <c r="C1487" s="2">
        <f t="shared" si="121"/>
        <v>-5.7</v>
      </c>
      <c r="D1487" s="2">
        <f t="shared" si="122"/>
        <v>4570.7499999999718</v>
      </c>
      <c r="E1487" s="2">
        <f t="shared" si="118"/>
        <v>0.75</v>
      </c>
      <c r="F1487" s="2">
        <f t="shared" si="119"/>
        <v>-6.25</v>
      </c>
    </row>
    <row r="1488" spans="1:6" x14ac:dyDescent="0.25">
      <c r="A1488" t="s">
        <v>1477</v>
      </c>
      <c r="B1488" s="1">
        <f t="shared" si="120"/>
        <v>38716</v>
      </c>
      <c r="C1488" s="2">
        <f t="shared" si="121"/>
        <v>-5.35</v>
      </c>
      <c r="D1488" s="2">
        <f t="shared" si="122"/>
        <v>4565.3999999999714</v>
      </c>
      <c r="E1488" s="2">
        <f t="shared" si="118"/>
        <v>0.75</v>
      </c>
      <c r="F1488" s="2">
        <f t="shared" si="119"/>
        <v>-5.7</v>
      </c>
    </row>
    <row r="1489" spans="1:6" x14ac:dyDescent="0.25">
      <c r="A1489" t="s">
        <v>1478</v>
      </c>
      <c r="B1489" s="1">
        <f t="shared" si="120"/>
        <v>38720</v>
      </c>
      <c r="C1489" s="2">
        <f t="shared" si="121"/>
        <v>1.2</v>
      </c>
      <c r="D1489" s="2">
        <f t="shared" si="122"/>
        <v>4566.5999999999713</v>
      </c>
      <c r="E1489" s="2">
        <f t="shared" si="118"/>
        <v>16.399999999999999</v>
      </c>
      <c r="F1489" s="2">
        <f t="shared" si="119"/>
        <v>-2.95</v>
      </c>
    </row>
    <row r="1490" spans="1:6" x14ac:dyDescent="0.25">
      <c r="A1490" t="s">
        <v>1479</v>
      </c>
      <c r="B1490" s="1">
        <f t="shared" si="120"/>
        <v>38721</v>
      </c>
      <c r="C1490" s="2">
        <f t="shared" si="121"/>
        <v>-7.6</v>
      </c>
      <c r="D1490" s="2">
        <f t="shared" si="122"/>
        <v>4558.9999999999709</v>
      </c>
      <c r="E1490" s="2">
        <f t="shared" si="118"/>
        <v>0.5</v>
      </c>
      <c r="F1490" s="2">
        <f t="shared" si="119"/>
        <v>-7.75</v>
      </c>
    </row>
    <row r="1491" spans="1:6" x14ac:dyDescent="0.25">
      <c r="A1491" t="s">
        <v>1480</v>
      </c>
      <c r="B1491" s="1">
        <f t="shared" si="120"/>
        <v>38722</v>
      </c>
      <c r="C1491" s="2">
        <f t="shared" si="121"/>
        <v>2.25</v>
      </c>
      <c r="D1491" s="2">
        <f t="shared" si="122"/>
        <v>4561.2499999999709</v>
      </c>
      <c r="E1491" s="2">
        <f t="shared" si="118"/>
        <v>13.6</v>
      </c>
      <c r="F1491" s="2">
        <f t="shared" si="119"/>
        <v>-2</v>
      </c>
    </row>
    <row r="1492" spans="1:6" x14ac:dyDescent="0.25">
      <c r="A1492" t="s">
        <v>1481</v>
      </c>
      <c r="B1492" s="1">
        <f t="shared" si="120"/>
        <v>38723</v>
      </c>
      <c r="C1492" s="2">
        <f t="shared" si="121"/>
        <v>-11.05</v>
      </c>
      <c r="D1492" s="2">
        <f t="shared" si="122"/>
        <v>4550.1999999999707</v>
      </c>
      <c r="E1492" s="2">
        <f t="shared" si="118"/>
        <v>8.5</v>
      </c>
      <c r="F1492" s="2">
        <f t="shared" si="119"/>
        <v>-13.4</v>
      </c>
    </row>
    <row r="1493" spans="1:6" x14ac:dyDescent="0.25">
      <c r="A1493" t="s">
        <v>1482</v>
      </c>
      <c r="B1493" s="1">
        <f t="shared" si="120"/>
        <v>38726</v>
      </c>
      <c r="C1493" s="2">
        <f t="shared" si="121"/>
        <v>-4.2</v>
      </c>
      <c r="D1493" s="2">
        <f t="shared" si="122"/>
        <v>4545.9999999999709</v>
      </c>
      <c r="E1493" s="2">
        <f t="shared" si="118"/>
        <v>1.25</v>
      </c>
      <c r="F1493" s="2">
        <f t="shared" si="119"/>
        <v>-5.25</v>
      </c>
    </row>
    <row r="1494" spans="1:6" x14ac:dyDescent="0.25">
      <c r="A1494" t="s">
        <v>1483</v>
      </c>
      <c r="B1494" s="1">
        <f t="shared" si="120"/>
        <v>38727</v>
      </c>
      <c r="C1494" s="2">
        <f t="shared" si="121"/>
        <v>3.35</v>
      </c>
      <c r="D1494" s="2">
        <f t="shared" si="122"/>
        <v>4549.3499999999713</v>
      </c>
      <c r="E1494" s="2">
        <f t="shared" si="118"/>
        <v>3.55</v>
      </c>
      <c r="F1494" s="2">
        <f t="shared" si="119"/>
        <v>-1.5</v>
      </c>
    </row>
    <row r="1495" spans="1:6" x14ac:dyDescent="0.25">
      <c r="A1495" t="s">
        <v>1484</v>
      </c>
      <c r="B1495" s="1">
        <f t="shared" si="120"/>
        <v>38728</v>
      </c>
      <c r="C1495" s="2">
        <f t="shared" si="121"/>
        <v>0.15</v>
      </c>
      <c r="D1495" s="2">
        <f t="shared" si="122"/>
        <v>4549.4999999999709</v>
      </c>
      <c r="E1495" s="2">
        <f t="shared" si="118"/>
        <v>2.75</v>
      </c>
      <c r="F1495" s="2">
        <f t="shared" si="119"/>
        <v>-4.45</v>
      </c>
    </row>
    <row r="1496" spans="1:6" x14ac:dyDescent="0.25">
      <c r="A1496" t="s">
        <v>1485</v>
      </c>
      <c r="B1496" s="1">
        <f t="shared" si="120"/>
        <v>38729</v>
      </c>
      <c r="C1496" s="2">
        <f t="shared" si="121"/>
        <v>-0.6</v>
      </c>
      <c r="D1496" s="2">
        <f t="shared" si="122"/>
        <v>4548.8999999999705</v>
      </c>
      <c r="E1496" s="2">
        <f t="shared" si="118"/>
        <v>3.3</v>
      </c>
      <c r="F1496" s="2">
        <f t="shared" si="119"/>
        <v>-3.2</v>
      </c>
    </row>
    <row r="1497" spans="1:6" x14ac:dyDescent="0.25">
      <c r="A1497" t="s">
        <v>1486</v>
      </c>
      <c r="B1497" s="1">
        <f t="shared" si="120"/>
        <v>38730</v>
      </c>
      <c r="C1497" s="2">
        <f t="shared" si="121"/>
        <v>-13.55</v>
      </c>
      <c r="D1497" s="2">
        <f t="shared" si="122"/>
        <v>4535.3499999999704</v>
      </c>
      <c r="E1497" s="2">
        <f t="shared" si="118"/>
        <v>4.25</v>
      </c>
      <c r="F1497" s="2">
        <f t="shared" si="119"/>
        <v>-13.65</v>
      </c>
    </row>
    <row r="1498" spans="1:6" x14ac:dyDescent="0.25">
      <c r="A1498" t="s">
        <v>1487</v>
      </c>
      <c r="B1498" s="1">
        <f t="shared" si="120"/>
        <v>38734</v>
      </c>
      <c r="C1498" s="2">
        <f t="shared" si="121"/>
        <v>-4.55</v>
      </c>
      <c r="D1498" s="2">
        <f t="shared" si="122"/>
        <v>4530.7999999999702</v>
      </c>
      <c r="E1498" s="2">
        <f t="shared" si="118"/>
        <v>5.55</v>
      </c>
      <c r="F1498" s="2">
        <f t="shared" si="119"/>
        <v>-6.45</v>
      </c>
    </row>
    <row r="1499" spans="1:6" x14ac:dyDescent="0.25">
      <c r="A1499" t="s">
        <v>1488</v>
      </c>
      <c r="B1499" s="1">
        <f t="shared" si="120"/>
        <v>38735</v>
      </c>
      <c r="C1499" s="2">
        <f t="shared" si="121"/>
        <v>-6.25</v>
      </c>
      <c r="D1499" s="2">
        <f t="shared" si="122"/>
        <v>4524.5499999999702</v>
      </c>
      <c r="E1499" s="2">
        <f t="shared" si="118"/>
        <v>11.5</v>
      </c>
      <c r="F1499" s="2">
        <f t="shared" si="119"/>
        <v>-8.4</v>
      </c>
    </row>
    <row r="1500" spans="1:6" x14ac:dyDescent="0.25">
      <c r="A1500" t="s">
        <v>1489</v>
      </c>
      <c r="B1500" s="1">
        <f t="shared" si="120"/>
        <v>38736</v>
      </c>
      <c r="C1500" s="2">
        <f t="shared" si="121"/>
        <v>0.1</v>
      </c>
      <c r="D1500" s="2">
        <f t="shared" si="122"/>
        <v>4524.6499999999705</v>
      </c>
      <c r="E1500" s="2">
        <f t="shared" si="118"/>
        <v>4.05</v>
      </c>
      <c r="F1500" s="2">
        <f t="shared" si="119"/>
        <v>-1.25</v>
      </c>
    </row>
    <row r="1501" spans="1:6" x14ac:dyDescent="0.25">
      <c r="A1501" t="s">
        <v>1490</v>
      </c>
      <c r="B1501" s="1">
        <f t="shared" si="120"/>
        <v>38737</v>
      </c>
      <c r="C1501" s="2">
        <f t="shared" si="121"/>
        <v>25.15</v>
      </c>
      <c r="D1501" s="2">
        <f t="shared" si="122"/>
        <v>4549.7999999999702</v>
      </c>
      <c r="E1501" s="2">
        <f t="shared" si="118"/>
        <v>27.3</v>
      </c>
      <c r="F1501" s="2">
        <f t="shared" si="119"/>
        <v>-6</v>
      </c>
    </row>
    <row r="1502" spans="1:6" x14ac:dyDescent="0.25">
      <c r="A1502" t="s">
        <v>1491</v>
      </c>
      <c r="B1502" s="1">
        <f t="shared" si="120"/>
        <v>38740</v>
      </c>
      <c r="C1502" s="2">
        <f t="shared" si="121"/>
        <v>-5.0999999999999996</v>
      </c>
      <c r="D1502" s="2">
        <f t="shared" si="122"/>
        <v>4544.6999999999698</v>
      </c>
      <c r="E1502" s="2">
        <f t="shared" si="118"/>
        <v>2.75</v>
      </c>
      <c r="F1502" s="2">
        <f t="shared" si="119"/>
        <v>-4.75</v>
      </c>
    </row>
    <row r="1503" spans="1:6" x14ac:dyDescent="0.25">
      <c r="A1503" t="s">
        <v>1492</v>
      </c>
      <c r="B1503" s="1">
        <f t="shared" si="120"/>
        <v>38741</v>
      </c>
      <c r="C1503" s="2">
        <f t="shared" si="121"/>
        <v>-2.15</v>
      </c>
      <c r="D1503" s="2">
        <f t="shared" si="122"/>
        <v>4542.5499999999702</v>
      </c>
      <c r="E1503" s="2">
        <f t="shared" si="118"/>
        <v>3.55</v>
      </c>
      <c r="F1503" s="2">
        <f t="shared" si="119"/>
        <v>-4.25</v>
      </c>
    </row>
    <row r="1504" spans="1:6" x14ac:dyDescent="0.25">
      <c r="A1504" t="s">
        <v>1493</v>
      </c>
      <c r="B1504" s="1">
        <f t="shared" si="120"/>
        <v>38742</v>
      </c>
      <c r="C1504" s="2">
        <f t="shared" si="121"/>
        <v>-3.05</v>
      </c>
      <c r="D1504" s="2">
        <f t="shared" si="122"/>
        <v>4539.49999999997</v>
      </c>
      <c r="E1504" s="2">
        <f t="shared" si="118"/>
        <v>11.35</v>
      </c>
      <c r="F1504" s="2">
        <f t="shared" si="119"/>
        <v>-7.65</v>
      </c>
    </row>
    <row r="1505" spans="1:6" x14ac:dyDescent="0.25">
      <c r="A1505" t="s">
        <v>1494</v>
      </c>
      <c r="B1505" s="1">
        <f t="shared" si="120"/>
        <v>38743</v>
      </c>
      <c r="C1505" s="2">
        <f t="shared" si="121"/>
        <v>-11.05</v>
      </c>
      <c r="D1505" s="2">
        <f t="shared" si="122"/>
        <v>4528.4499999999698</v>
      </c>
      <c r="E1505" s="2">
        <f t="shared" si="118"/>
        <v>5</v>
      </c>
      <c r="F1505" s="2">
        <f t="shared" si="119"/>
        <v>-10.95</v>
      </c>
    </row>
    <row r="1506" spans="1:6" x14ac:dyDescent="0.25">
      <c r="A1506" t="s">
        <v>1495</v>
      </c>
      <c r="B1506" s="1">
        <f t="shared" si="120"/>
        <v>38744</v>
      </c>
      <c r="C1506" s="2">
        <f t="shared" si="121"/>
        <v>-8.3000000000000007</v>
      </c>
      <c r="D1506" s="2">
        <f t="shared" si="122"/>
        <v>4520.1499999999696</v>
      </c>
      <c r="E1506" s="2">
        <f t="shared" si="118"/>
        <v>1.5</v>
      </c>
      <c r="F1506" s="2">
        <f t="shared" si="119"/>
        <v>-10.199999999999999</v>
      </c>
    </row>
    <row r="1507" spans="1:6" x14ac:dyDescent="0.25">
      <c r="A1507" t="s">
        <v>1496</v>
      </c>
      <c r="B1507" s="1">
        <f t="shared" si="120"/>
        <v>38747</v>
      </c>
      <c r="C1507" s="2">
        <f t="shared" si="121"/>
        <v>5.15</v>
      </c>
      <c r="D1507" s="2">
        <f t="shared" si="122"/>
        <v>4525.2999999999693</v>
      </c>
      <c r="E1507" s="2">
        <f t="shared" si="118"/>
        <v>6.6</v>
      </c>
      <c r="F1507" s="2">
        <f t="shared" si="119"/>
        <v>-0.5</v>
      </c>
    </row>
    <row r="1508" spans="1:6" x14ac:dyDescent="0.25">
      <c r="A1508" t="s">
        <v>1497</v>
      </c>
      <c r="B1508" s="1">
        <f t="shared" si="120"/>
        <v>38748</v>
      </c>
      <c r="C1508" s="2">
        <f t="shared" si="121"/>
        <v>-1.1499999999999999</v>
      </c>
      <c r="D1508" s="2">
        <f t="shared" si="122"/>
        <v>4524.1499999999696</v>
      </c>
      <c r="E1508" s="2">
        <f t="shared" si="118"/>
        <v>0.3</v>
      </c>
      <c r="F1508" s="2">
        <f t="shared" si="119"/>
        <v>-8.6999999999999993</v>
      </c>
    </row>
    <row r="1509" spans="1:6" x14ac:dyDescent="0.25">
      <c r="A1509" t="s">
        <v>1498</v>
      </c>
      <c r="B1509" s="1">
        <f t="shared" si="120"/>
        <v>38749</v>
      </c>
      <c r="C1509" s="2">
        <f t="shared" si="121"/>
        <v>8.25</v>
      </c>
      <c r="D1509" s="2">
        <f t="shared" si="122"/>
        <v>4532.3999999999696</v>
      </c>
      <c r="E1509" s="2">
        <f t="shared" si="118"/>
        <v>9.6999999999999993</v>
      </c>
      <c r="F1509" s="2">
        <f t="shared" si="119"/>
        <v>-4.2</v>
      </c>
    </row>
    <row r="1510" spans="1:6" x14ac:dyDescent="0.25">
      <c r="A1510" t="s">
        <v>1499</v>
      </c>
      <c r="B1510" s="1">
        <f t="shared" si="120"/>
        <v>38750</v>
      </c>
      <c r="C1510" s="2">
        <f t="shared" si="121"/>
        <v>-8.35</v>
      </c>
      <c r="D1510" s="2">
        <f t="shared" si="122"/>
        <v>4524.0499999999693</v>
      </c>
      <c r="E1510" s="2">
        <f t="shared" si="118"/>
        <v>0.5</v>
      </c>
      <c r="F1510" s="2">
        <f t="shared" si="119"/>
        <v>-10</v>
      </c>
    </row>
    <row r="1511" spans="1:6" x14ac:dyDescent="0.25">
      <c r="A1511" t="s">
        <v>1500</v>
      </c>
      <c r="B1511" s="1">
        <f t="shared" si="120"/>
        <v>38751</v>
      </c>
      <c r="C1511" s="2">
        <f t="shared" si="121"/>
        <v>7.95</v>
      </c>
      <c r="D1511" s="2">
        <f t="shared" si="122"/>
        <v>4531.9999999999691</v>
      </c>
      <c r="E1511" s="2">
        <f t="shared" si="118"/>
        <v>8.65</v>
      </c>
      <c r="F1511" s="2">
        <f t="shared" si="119"/>
        <v>-8</v>
      </c>
    </row>
    <row r="1512" spans="1:6" x14ac:dyDescent="0.25">
      <c r="A1512" t="s">
        <v>1501</v>
      </c>
      <c r="B1512" s="1">
        <f t="shared" si="120"/>
        <v>38754</v>
      </c>
      <c r="C1512" s="2">
        <f t="shared" si="121"/>
        <v>-7.35</v>
      </c>
      <c r="D1512" s="2">
        <f t="shared" si="122"/>
        <v>4524.6499999999687</v>
      </c>
      <c r="E1512" s="2">
        <f t="shared" si="118"/>
        <v>2</v>
      </c>
      <c r="F1512" s="2">
        <f t="shared" si="119"/>
        <v>-10</v>
      </c>
    </row>
    <row r="1513" spans="1:6" x14ac:dyDescent="0.25">
      <c r="A1513" t="s">
        <v>1502</v>
      </c>
      <c r="B1513" s="1">
        <f t="shared" si="120"/>
        <v>38755</v>
      </c>
      <c r="C1513" s="2">
        <f t="shared" si="121"/>
        <v>7.25</v>
      </c>
      <c r="D1513" s="2">
        <f t="shared" si="122"/>
        <v>4531.8999999999687</v>
      </c>
      <c r="E1513" s="2">
        <f t="shared" si="118"/>
        <v>10.9</v>
      </c>
      <c r="F1513" s="2">
        <f t="shared" si="119"/>
        <v>-1.75</v>
      </c>
    </row>
    <row r="1514" spans="1:6" x14ac:dyDescent="0.25">
      <c r="A1514" t="s">
        <v>1503</v>
      </c>
      <c r="B1514" s="1">
        <f t="shared" si="120"/>
        <v>38756</v>
      </c>
      <c r="C1514" s="2">
        <f t="shared" si="121"/>
        <v>6.65</v>
      </c>
      <c r="D1514" s="2">
        <f t="shared" si="122"/>
        <v>4538.5499999999683</v>
      </c>
      <c r="E1514" s="2">
        <f t="shared" si="118"/>
        <v>13</v>
      </c>
      <c r="F1514" s="2">
        <f t="shared" si="119"/>
        <v>-1</v>
      </c>
    </row>
    <row r="1515" spans="1:6" x14ac:dyDescent="0.25">
      <c r="A1515" t="s">
        <v>1504</v>
      </c>
      <c r="B1515" s="1">
        <f t="shared" si="120"/>
        <v>38757</v>
      </c>
      <c r="C1515" s="2">
        <f t="shared" si="121"/>
        <v>-17.55</v>
      </c>
      <c r="D1515" s="2">
        <f t="shared" si="122"/>
        <v>4520.9999999999682</v>
      </c>
      <c r="E1515" s="2">
        <f t="shared" si="118"/>
        <v>0.75</v>
      </c>
      <c r="F1515" s="2">
        <f t="shared" si="119"/>
        <v>-19.149999999999999</v>
      </c>
    </row>
    <row r="1516" spans="1:6" x14ac:dyDescent="0.25">
      <c r="A1516" t="s">
        <v>1505</v>
      </c>
      <c r="B1516" s="1">
        <f t="shared" si="120"/>
        <v>38758</v>
      </c>
      <c r="C1516" s="2">
        <f t="shared" si="121"/>
        <v>1.6</v>
      </c>
      <c r="D1516" s="2">
        <f t="shared" si="122"/>
        <v>4522.5999999999685</v>
      </c>
      <c r="E1516" s="2">
        <f t="shared" si="118"/>
        <v>8</v>
      </c>
      <c r="F1516" s="2">
        <f t="shared" si="119"/>
        <v>-3.2</v>
      </c>
    </row>
    <row r="1517" spans="1:6" x14ac:dyDescent="0.25">
      <c r="A1517" t="s">
        <v>1506</v>
      </c>
      <c r="B1517" s="1">
        <f t="shared" si="120"/>
        <v>38761</v>
      </c>
      <c r="C1517" s="2">
        <f t="shared" si="121"/>
        <v>-3.2</v>
      </c>
      <c r="D1517" s="2">
        <f t="shared" si="122"/>
        <v>4519.3999999999687</v>
      </c>
      <c r="E1517" s="2">
        <f t="shared" si="118"/>
        <v>2.25</v>
      </c>
      <c r="F1517" s="2">
        <f t="shared" si="119"/>
        <v>-3.75</v>
      </c>
    </row>
    <row r="1518" spans="1:6" x14ac:dyDescent="0.25">
      <c r="A1518" t="s">
        <v>1507</v>
      </c>
      <c r="B1518" s="1">
        <f t="shared" si="120"/>
        <v>38762</v>
      </c>
      <c r="C1518" s="2">
        <f t="shared" si="121"/>
        <v>20.45</v>
      </c>
      <c r="D1518" s="2">
        <f t="shared" si="122"/>
        <v>4539.8499999999685</v>
      </c>
      <c r="E1518" s="2">
        <f t="shared" si="118"/>
        <v>23.9</v>
      </c>
      <c r="F1518" s="2">
        <f t="shared" si="119"/>
        <v>-1</v>
      </c>
    </row>
    <row r="1519" spans="1:6" x14ac:dyDescent="0.25">
      <c r="A1519" t="s">
        <v>1508</v>
      </c>
      <c r="B1519" s="1">
        <f t="shared" si="120"/>
        <v>38763</v>
      </c>
      <c r="C1519" s="2">
        <f t="shared" si="121"/>
        <v>12.55</v>
      </c>
      <c r="D1519" s="2">
        <f t="shared" si="122"/>
        <v>4552.3999999999687</v>
      </c>
      <c r="E1519" s="2">
        <f t="shared" si="118"/>
        <v>12.55</v>
      </c>
      <c r="F1519" s="2">
        <f t="shared" si="119"/>
        <v>-7.15</v>
      </c>
    </row>
    <row r="1520" spans="1:6" x14ac:dyDescent="0.25">
      <c r="A1520" t="s">
        <v>1509</v>
      </c>
      <c r="B1520" s="1">
        <f t="shared" si="120"/>
        <v>38764</v>
      </c>
      <c r="C1520" s="2">
        <f t="shared" si="121"/>
        <v>7.65</v>
      </c>
      <c r="D1520" s="2">
        <f t="shared" si="122"/>
        <v>4560.0499999999683</v>
      </c>
      <c r="E1520" s="2">
        <f t="shared" si="118"/>
        <v>8.0500000000000007</v>
      </c>
      <c r="F1520" s="2">
        <f t="shared" si="119"/>
        <v>-6.45</v>
      </c>
    </row>
    <row r="1521" spans="1:6" x14ac:dyDescent="0.25">
      <c r="A1521" t="s">
        <v>1510</v>
      </c>
      <c r="B1521" s="1">
        <f t="shared" si="120"/>
        <v>38765</v>
      </c>
      <c r="C1521" s="2">
        <f t="shared" si="121"/>
        <v>0.4</v>
      </c>
      <c r="D1521" s="2">
        <f t="shared" si="122"/>
        <v>4560.449999999968</v>
      </c>
      <c r="E1521" s="2">
        <f t="shared" si="118"/>
        <v>6.3</v>
      </c>
      <c r="F1521" s="2">
        <f t="shared" si="119"/>
        <v>-4.7</v>
      </c>
    </row>
    <row r="1522" spans="1:6" x14ac:dyDescent="0.25">
      <c r="A1522" t="s">
        <v>1511</v>
      </c>
      <c r="B1522" s="1">
        <f t="shared" si="120"/>
        <v>38769</v>
      </c>
      <c r="C1522" s="2">
        <f t="shared" si="121"/>
        <v>0.7</v>
      </c>
      <c r="D1522" s="2">
        <f t="shared" si="122"/>
        <v>4561.1499999999678</v>
      </c>
      <c r="E1522" s="2">
        <f t="shared" si="118"/>
        <v>4.5999999999999996</v>
      </c>
      <c r="F1522" s="2">
        <f t="shared" si="119"/>
        <v>-3.9</v>
      </c>
    </row>
    <row r="1523" spans="1:6" x14ac:dyDescent="0.25">
      <c r="A1523" t="s">
        <v>1512</v>
      </c>
      <c r="B1523" s="1">
        <f t="shared" si="120"/>
        <v>38770</v>
      </c>
      <c r="C1523" s="2">
        <f t="shared" si="121"/>
        <v>-2.1</v>
      </c>
      <c r="D1523" s="2">
        <f t="shared" si="122"/>
        <v>4559.0499999999674</v>
      </c>
      <c r="E1523" s="2">
        <f t="shared" si="118"/>
        <v>4.8</v>
      </c>
      <c r="F1523" s="2">
        <f t="shared" si="119"/>
        <v>-4.2</v>
      </c>
    </row>
    <row r="1524" spans="1:6" x14ac:dyDescent="0.25">
      <c r="A1524" t="s">
        <v>1513</v>
      </c>
      <c r="B1524" s="1">
        <f t="shared" si="120"/>
        <v>38771</v>
      </c>
      <c r="C1524" s="2">
        <f t="shared" si="121"/>
        <v>-1.35</v>
      </c>
      <c r="D1524" s="2">
        <f t="shared" si="122"/>
        <v>4557.6999999999671</v>
      </c>
      <c r="E1524" s="2">
        <f t="shared" si="118"/>
        <v>4.8</v>
      </c>
      <c r="F1524" s="2">
        <f t="shared" si="119"/>
        <v>-13.7</v>
      </c>
    </row>
    <row r="1525" spans="1:6" x14ac:dyDescent="0.25">
      <c r="A1525" t="s">
        <v>1514</v>
      </c>
      <c r="B1525" s="1">
        <f t="shared" si="120"/>
        <v>38772</v>
      </c>
      <c r="C1525" s="2">
        <f t="shared" si="121"/>
        <v>-4.8499999999999996</v>
      </c>
      <c r="D1525" s="2">
        <f t="shared" si="122"/>
        <v>4552.8499999999667</v>
      </c>
      <c r="E1525" s="2">
        <f t="shared" si="118"/>
        <v>3.5</v>
      </c>
      <c r="F1525" s="2">
        <f t="shared" si="119"/>
        <v>-6.7</v>
      </c>
    </row>
    <row r="1526" spans="1:6" x14ac:dyDescent="0.25">
      <c r="A1526" t="s">
        <v>1515</v>
      </c>
      <c r="B1526" s="1">
        <f t="shared" si="120"/>
        <v>38775</v>
      </c>
      <c r="C1526" s="2">
        <f t="shared" si="121"/>
        <v>-1.95</v>
      </c>
      <c r="D1526" s="2">
        <f t="shared" si="122"/>
        <v>4550.8999999999669</v>
      </c>
      <c r="E1526" s="2">
        <f t="shared" si="118"/>
        <v>1.75</v>
      </c>
      <c r="F1526" s="2">
        <f t="shared" si="119"/>
        <v>-2.25</v>
      </c>
    </row>
    <row r="1527" spans="1:6" x14ac:dyDescent="0.25">
      <c r="A1527" t="s">
        <v>1516</v>
      </c>
      <c r="B1527" s="1">
        <f t="shared" si="120"/>
        <v>38776</v>
      </c>
      <c r="C1527" s="2">
        <f t="shared" si="121"/>
        <v>-3.1</v>
      </c>
      <c r="D1527" s="2">
        <f t="shared" si="122"/>
        <v>4547.7999999999665</v>
      </c>
      <c r="E1527" s="2">
        <f t="shared" si="118"/>
        <v>0.75</v>
      </c>
      <c r="F1527" s="2">
        <f t="shared" si="119"/>
        <v>-11.95</v>
      </c>
    </row>
    <row r="1528" spans="1:6" x14ac:dyDescent="0.25">
      <c r="A1528" t="s">
        <v>1517</v>
      </c>
      <c r="B1528" s="1">
        <f t="shared" si="120"/>
        <v>38777</v>
      </c>
      <c r="C1528" s="2">
        <f t="shared" si="121"/>
        <v>-0.5</v>
      </c>
      <c r="D1528" s="2">
        <f t="shared" si="122"/>
        <v>4547.2999999999665</v>
      </c>
      <c r="E1528" s="2">
        <f t="shared" si="118"/>
        <v>2.1</v>
      </c>
      <c r="F1528" s="2">
        <f t="shared" si="119"/>
        <v>-3.5</v>
      </c>
    </row>
    <row r="1529" spans="1:6" x14ac:dyDescent="0.25">
      <c r="A1529" t="s">
        <v>1518</v>
      </c>
      <c r="B1529" s="1">
        <f t="shared" si="120"/>
        <v>38778</v>
      </c>
      <c r="C1529" s="2">
        <f t="shared" si="121"/>
        <v>11.45</v>
      </c>
      <c r="D1529" s="2">
        <f t="shared" si="122"/>
        <v>4558.7499999999663</v>
      </c>
      <c r="E1529" s="2">
        <f t="shared" si="118"/>
        <v>11.45</v>
      </c>
      <c r="F1529" s="2">
        <f t="shared" si="119"/>
        <v>-1.7</v>
      </c>
    </row>
    <row r="1530" spans="1:6" x14ac:dyDescent="0.25">
      <c r="A1530" t="s">
        <v>1519</v>
      </c>
      <c r="B1530" s="1">
        <f t="shared" si="120"/>
        <v>38779</v>
      </c>
      <c r="C1530" s="2">
        <f t="shared" si="121"/>
        <v>8.4</v>
      </c>
      <c r="D1530" s="2">
        <f t="shared" si="122"/>
        <v>4567.149999999966</v>
      </c>
      <c r="E1530" s="2">
        <f t="shared" si="118"/>
        <v>23.5</v>
      </c>
      <c r="F1530" s="2">
        <f t="shared" si="119"/>
        <v>-2.5</v>
      </c>
    </row>
    <row r="1531" spans="1:6" x14ac:dyDescent="0.25">
      <c r="A1531" t="s">
        <v>1520</v>
      </c>
      <c r="B1531" s="1">
        <f t="shared" si="120"/>
        <v>38782</v>
      </c>
      <c r="C1531" s="2">
        <f t="shared" si="121"/>
        <v>-2.15</v>
      </c>
      <c r="D1531" s="2">
        <f t="shared" si="122"/>
        <v>4564.9999999999663</v>
      </c>
      <c r="E1531" s="2">
        <f t="shared" si="118"/>
        <v>0</v>
      </c>
      <c r="F1531" s="2">
        <f t="shared" si="119"/>
        <v>-2.5</v>
      </c>
    </row>
    <row r="1532" spans="1:6" x14ac:dyDescent="0.25">
      <c r="A1532" t="s">
        <v>1521</v>
      </c>
      <c r="B1532" s="1">
        <f t="shared" si="120"/>
        <v>38783</v>
      </c>
      <c r="C1532" s="2">
        <f t="shared" si="121"/>
        <v>-10.1</v>
      </c>
      <c r="D1532" s="2">
        <f t="shared" si="122"/>
        <v>4554.899999999966</v>
      </c>
      <c r="E1532" s="2">
        <f t="shared" si="118"/>
        <v>1.25</v>
      </c>
      <c r="F1532" s="2">
        <f t="shared" si="119"/>
        <v>-12.2</v>
      </c>
    </row>
    <row r="1533" spans="1:6" x14ac:dyDescent="0.25">
      <c r="A1533" t="s">
        <v>1522</v>
      </c>
      <c r="B1533" s="1">
        <f t="shared" si="120"/>
        <v>38784</v>
      </c>
      <c r="C1533" s="2">
        <f t="shared" si="121"/>
        <v>-13.05</v>
      </c>
      <c r="D1533" s="2">
        <f t="shared" si="122"/>
        <v>4541.8499999999658</v>
      </c>
      <c r="E1533" s="2">
        <f t="shared" si="118"/>
        <v>3.25</v>
      </c>
      <c r="F1533" s="2">
        <f t="shared" si="119"/>
        <v>-13.45</v>
      </c>
    </row>
    <row r="1534" spans="1:6" x14ac:dyDescent="0.25">
      <c r="A1534" t="s">
        <v>1523</v>
      </c>
      <c r="B1534" s="1">
        <f t="shared" si="120"/>
        <v>38785</v>
      </c>
      <c r="C1534" s="2">
        <f t="shared" si="121"/>
        <v>4.4000000000000004</v>
      </c>
      <c r="D1534" s="2">
        <f t="shared" si="122"/>
        <v>4546.2499999999654</v>
      </c>
      <c r="E1534" s="2">
        <f t="shared" si="118"/>
        <v>4.5999999999999996</v>
      </c>
      <c r="F1534" s="2">
        <f t="shared" si="119"/>
        <v>-2</v>
      </c>
    </row>
    <row r="1535" spans="1:6" x14ac:dyDescent="0.25">
      <c r="A1535" t="s">
        <v>1524</v>
      </c>
      <c r="B1535" s="1">
        <f t="shared" si="120"/>
        <v>38786</v>
      </c>
      <c r="C1535" s="2">
        <f t="shared" si="121"/>
        <v>-5.95</v>
      </c>
      <c r="D1535" s="2">
        <f t="shared" si="122"/>
        <v>4540.2999999999656</v>
      </c>
      <c r="E1535" s="2">
        <f t="shared" si="118"/>
        <v>7.1</v>
      </c>
      <c r="F1535" s="2">
        <f t="shared" si="119"/>
        <v>-8.1</v>
      </c>
    </row>
    <row r="1536" spans="1:6" x14ac:dyDescent="0.25">
      <c r="A1536" t="s">
        <v>1525</v>
      </c>
      <c r="B1536" s="1">
        <f t="shared" si="120"/>
        <v>38789</v>
      </c>
      <c r="C1536" s="2">
        <f t="shared" si="121"/>
        <v>1.85</v>
      </c>
      <c r="D1536" s="2">
        <f t="shared" si="122"/>
        <v>4542.149999999966</v>
      </c>
      <c r="E1536" s="2">
        <f t="shared" si="118"/>
        <v>3.55</v>
      </c>
      <c r="F1536" s="2">
        <f t="shared" si="119"/>
        <v>-1.75</v>
      </c>
    </row>
    <row r="1537" spans="1:6" x14ac:dyDescent="0.25">
      <c r="A1537" t="s">
        <v>1526</v>
      </c>
      <c r="B1537" s="1">
        <f t="shared" si="120"/>
        <v>38790</v>
      </c>
      <c r="C1537" s="2">
        <f t="shared" si="121"/>
        <v>23.85</v>
      </c>
      <c r="D1537" s="2">
        <f t="shared" si="122"/>
        <v>4565.9999999999663</v>
      </c>
      <c r="E1537" s="2">
        <f t="shared" si="118"/>
        <v>26.25</v>
      </c>
      <c r="F1537" s="2">
        <f t="shared" si="119"/>
        <v>-1</v>
      </c>
    </row>
    <row r="1538" spans="1:6" x14ac:dyDescent="0.25">
      <c r="A1538" t="s">
        <v>1527</v>
      </c>
      <c r="B1538" s="1">
        <f t="shared" si="120"/>
        <v>38791</v>
      </c>
      <c r="C1538" s="2">
        <f t="shared" si="121"/>
        <v>-2.2000000000000002</v>
      </c>
      <c r="D1538" s="2">
        <f t="shared" si="122"/>
        <v>4563.7999999999665</v>
      </c>
      <c r="E1538" s="2">
        <f t="shared" si="118"/>
        <v>6.15</v>
      </c>
      <c r="F1538" s="2">
        <f t="shared" si="119"/>
        <v>-3</v>
      </c>
    </row>
    <row r="1539" spans="1:6" x14ac:dyDescent="0.25">
      <c r="A1539" t="s">
        <v>1528</v>
      </c>
      <c r="B1539" s="1">
        <f t="shared" si="120"/>
        <v>38792</v>
      </c>
      <c r="C1539" s="2">
        <f t="shared" si="121"/>
        <v>-14.55</v>
      </c>
      <c r="D1539" s="2">
        <f t="shared" si="122"/>
        <v>4549.2499999999663</v>
      </c>
      <c r="E1539" s="2">
        <f t="shared" si="118"/>
        <v>2</v>
      </c>
      <c r="F1539" s="2">
        <f t="shared" si="119"/>
        <v>-17.399999999999999</v>
      </c>
    </row>
    <row r="1540" spans="1:6" x14ac:dyDescent="0.25">
      <c r="A1540" t="s">
        <v>1529</v>
      </c>
      <c r="B1540" s="1">
        <f t="shared" si="120"/>
        <v>38793</v>
      </c>
      <c r="C1540" s="2">
        <f t="shared" si="121"/>
        <v>-7.55</v>
      </c>
      <c r="D1540" s="2">
        <f t="shared" si="122"/>
        <v>4541.6999999999662</v>
      </c>
      <c r="E1540" s="2">
        <f t="shared" si="118"/>
        <v>3</v>
      </c>
      <c r="F1540" s="2">
        <f t="shared" si="119"/>
        <v>-7.7</v>
      </c>
    </row>
    <row r="1541" spans="1:6" x14ac:dyDescent="0.25">
      <c r="A1541" t="s">
        <v>1530</v>
      </c>
      <c r="B1541" s="1">
        <f t="shared" si="120"/>
        <v>38796</v>
      </c>
      <c r="C1541" s="2">
        <f t="shared" si="121"/>
        <v>-1.2</v>
      </c>
      <c r="D1541" s="2">
        <f t="shared" si="122"/>
        <v>4540.4999999999663</v>
      </c>
      <c r="E1541" s="2">
        <f t="shared" si="118"/>
        <v>0</v>
      </c>
      <c r="F1541" s="2">
        <f t="shared" si="119"/>
        <v>-3.75</v>
      </c>
    </row>
    <row r="1542" spans="1:6" x14ac:dyDescent="0.25">
      <c r="A1542" t="s">
        <v>1531</v>
      </c>
      <c r="B1542" s="1">
        <f t="shared" si="120"/>
        <v>38797</v>
      </c>
      <c r="C1542" s="2">
        <f t="shared" si="121"/>
        <v>3.95</v>
      </c>
      <c r="D1542" s="2">
        <f t="shared" si="122"/>
        <v>4544.4499999999662</v>
      </c>
      <c r="E1542" s="2">
        <f t="shared" si="118"/>
        <v>8.75</v>
      </c>
      <c r="F1542" s="2">
        <f t="shared" si="119"/>
        <v>-7.75</v>
      </c>
    </row>
    <row r="1543" spans="1:6" x14ac:dyDescent="0.25">
      <c r="A1543" t="s">
        <v>1532</v>
      </c>
      <c r="B1543" s="1">
        <f t="shared" si="120"/>
        <v>38798</v>
      </c>
      <c r="C1543" s="2">
        <f t="shared" si="121"/>
        <v>-7.3</v>
      </c>
      <c r="D1543" s="2">
        <f t="shared" si="122"/>
        <v>4537.149999999966</v>
      </c>
      <c r="E1543" s="2">
        <f t="shared" si="118"/>
        <v>1.8</v>
      </c>
      <c r="F1543" s="2">
        <f t="shared" si="119"/>
        <v>-7.2</v>
      </c>
    </row>
    <row r="1544" spans="1:6" x14ac:dyDescent="0.25">
      <c r="A1544" t="s">
        <v>1533</v>
      </c>
      <c r="B1544" s="1">
        <f t="shared" si="120"/>
        <v>38799</v>
      </c>
      <c r="C1544" s="2">
        <f t="shared" si="121"/>
        <v>-7.05</v>
      </c>
      <c r="D1544" s="2">
        <f t="shared" si="122"/>
        <v>4530.0999999999658</v>
      </c>
      <c r="E1544" s="2">
        <f t="shared" si="118"/>
        <v>1.05</v>
      </c>
      <c r="F1544" s="2">
        <f t="shared" si="119"/>
        <v>-8.9499999999999993</v>
      </c>
    </row>
    <row r="1545" spans="1:6" x14ac:dyDescent="0.25">
      <c r="A1545" t="s">
        <v>1534</v>
      </c>
      <c r="B1545" s="1">
        <f t="shared" si="120"/>
        <v>38800</v>
      </c>
      <c r="C1545" s="2">
        <f t="shared" si="121"/>
        <v>-6.35</v>
      </c>
      <c r="D1545" s="2">
        <f t="shared" si="122"/>
        <v>4523.7499999999654</v>
      </c>
      <c r="E1545" s="2">
        <f t="shared" si="118"/>
        <v>7.25</v>
      </c>
      <c r="F1545" s="2">
        <f t="shared" si="119"/>
        <v>-8.75</v>
      </c>
    </row>
    <row r="1546" spans="1:6" x14ac:dyDescent="0.25">
      <c r="A1546" t="s">
        <v>1535</v>
      </c>
      <c r="B1546" s="1">
        <f t="shared" si="120"/>
        <v>38803</v>
      </c>
      <c r="C1546" s="2">
        <f t="shared" si="121"/>
        <v>-2.9</v>
      </c>
      <c r="D1546" s="2">
        <f t="shared" si="122"/>
        <v>4520.8499999999658</v>
      </c>
      <c r="E1546" s="2">
        <f t="shared" si="118"/>
        <v>3.5</v>
      </c>
      <c r="F1546" s="2">
        <f t="shared" si="119"/>
        <v>-6.5</v>
      </c>
    </row>
    <row r="1547" spans="1:6" x14ac:dyDescent="0.25">
      <c r="A1547" t="s">
        <v>1536</v>
      </c>
      <c r="B1547" s="1">
        <f t="shared" si="120"/>
        <v>38804</v>
      </c>
      <c r="C1547" s="2">
        <f t="shared" si="121"/>
        <v>4.2</v>
      </c>
      <c r="D1547" s="2">
        <f t="shared" si="122"/>
        <v>4525.0499999999656</v>
      </c>
      <c r="E1547" s="2">
        <f t="shared" si="118"/>
        <v>8.1</v>
      </c>
      <c r="F1547" s="2">
        <f t="shared" si="119"/>
        <v>-7</v>
      </c>
    </row>
    <row r="1548" spans="1:6" x14ac:dyDescent="0.25">
      <c r="A1548" t="s">
        <v>1537</v>
      </c>
      <c r="B1548" s="1">
        <f t="shared" si="120"/>
        <v>38805</v>
      </c>
      <c r="C1548" s="2">
        <f t="shared" si="121"/>
        <v>0.45</v>
      </c>
      <c r="D1548" s="2">
        <f t="shared" si="122"/>
        <v>4525.4999999999654</v>
      </c>
      <c r="E1548" s="2">
        <f t="shared" ref="E1548:E1611" si="123">VALUE(MID($A1548,46,7))</f>
        <v>0.6</v>
      </c>
      <c r="F1548" s="2">
        <f t="shared" ref="F1548:F1611" si="124">VALUE(MID($A1548,55,8))</f>
        <v>-5.2</v>
      </c>
    </row>
    <row r="1549" spans="1:6" x14ac:dyDescent="0.25">
      <c r="A1549" t="s">
        <v>1538</v>
      </c>
      <c r="B1549" s="1">
        <f t="shared" si="120"/>
        <v>38806</v>
      </c>
      <c r="C1549" s="2">
        <f t="shared" si="121"/>
        <v>8</v>
      </c>
      <c r="D1549" s="2">
        <f t="shared" si="122"/>
        <v>4533.4999999999654</v>
      </c>
      <c r="E1549" s="2">
        <f t="shared" si="123"/>
        <v>9.9499999999999993</v>
      </c>
      <c r="F1549" s="2">
        <f t="shared" si="124"/>
        <v>-14.25</v>
      </c>
    </row>
    <row r="1550" spans="1:6" x14ac:dyDescent="0.25">
      <c r="A1550" t="s">
        <v>1539</v>
      </c>
      <c r="B1550" s="1">
        <f t="shared" ref="B1550:B1613" si="125">VALUE(LEFT(A1550,10))</f>
        <v>38807</v>
      </c>
      <c r="C1550" s="2">
        <f t="shared" ref="C1550:C1613" si="126">VALUE(MID(A1550,15,7))</f>
        <v>-15.3</v>
      </c>
      <c r="D1550" s="2">
        <f t="shared" ref="D1550:D1613" si="127">D1549+C1550</f>
        <v>4518.1999999999653</v>
      </c>
      <c r="E1550" s="2">
        <f t="shared" si="123"/>
        <v>0</v>
      </c>
      <c r="F1550" s="2">
        <f t="shared" si="124"/>
        <v>-18.2</v>
      </c>
    </row>
    <row r="1551" spans="1:6" x14ac:dyDescent="0.25">
      <c r="A1551" t="s">
        <v>1540</v>
      </c>
      <c r="B1551" s="1">
        <f t="shared" si="125"/>
        <v>38810</v>
      </c>
      <c r="C1551" s="2">
        <f t="shared" si="126"/>
        <v>2.85</v>
      </c>
      <c r="D1551" s="2">
        <f t="shared" si="127"/>
        <v>4521.0499999999656</v>
      </c>
      <c r="E1551" s="2">
        <f t="shared" si="123"/>
        <v>4.3</v>
      </c>
      <c r="F1551" s="2">
        <f t="shared" si="124"/>
        <v>-3.7</v>
      </c>
    </row>
    <row r="1552" spans="1:6" x14ac:dyDescent="0.25">
      <c r="A1552" t="s">
        <v>1541</v>
      </c>
      <c r="B1552" s="1">
        <f t="shared" si="125"/>
        <v>38811</v>
      </c>
      <c r="C1552" s="2">
        <f t="shared" si="126"/>
        <v>-1.5</v>
      </c>
      <c r="D1552" s="2">
        <f t="shared" si="127"/>
        <v>4519.5499999999656</v>
      </c>
      <c r="E1552" s="2">
        <f t="shared" si="123"/>
        <v>6.3</v>
      </c>
      <c r="F1552" s="2">
        <f t="shared" si="124"/>
        <v>-9.1</v>
      </c>
    </row>
    <row r="1553" spans="1:6" x14ac:dyDescent="0.25">
      <c r="A1553" t="s">
        <v>1542</v>
      </c>
      <c r="B1553" s="1">
        <f t="shared" si="125"/>
        <v>38812</v>
      </c>
      <c r="C1553" s="2">
        <f t="shared" si="126"/>
        <v>4.95</v>
      </c>
      <c r="D1553" s="2">
        <f t="shared" si="127"/>
        <v>4524.4999999999654</v>
      </c>
      <c r="E1553" s="2">
        <f t="shared" si="123"/>
        <v>8.15</v>
      </c>
      <c r="F1553" s="2">
        <f t="shared" si="124"/>
        <v>-4</v>
      </c>
    </row>
    <row r="1554" spans="1:6" x14ac:dyDescent="0.25">
      <c r="A1554" t="s">
        <v>1543</v>
      </c>
      <c r="B1554" s="1">
        <f t="shared" si="125"/>
        <v>38813</v>
      </c>
      <c r="C1554" s="2">
        <f t="shared" si="126"/>
        <v>-13.55</v>
      </c>
      <c r="D1554" s="2">
        <f t="shared" si="127"/>
        <v>4510.9499999999653</v>
      </c>
      <c r="E1554" s="2">
        <f t="shared" si="123"/>
        <v>2.2999999999999998</v>
      </c>
      <c r="F1554" s="2">
        <f t="shared" si="124"/>
        <v>-15.2</v>
      </c>
    </row>
    <row r="1555" spans="1:6" x14ac:dyDescent="0.25">
      <c r="A1555" t="s">
        <v>1544</v>
      </c>
      <c r="B1555" s="1">
        <f t="shared" si="125"/>
        <v>38814</v>
      </c>
      <c r="C1555" s="2">
        <f t="shared" si="126"/>
        <v>23.6</v>
      </c>
      <c r="D1555" s="2">
        <f t="shared" si="127"/>
        <v>4534.5499999999656</v>
      </c>
      <c r="E1555" s="2">
        <f t="shared" si="123"/>
        <v>27.75</v>
      </c>
      <c r="F1555" s="2">
        <f t="shared" si="124"/>
        <v>-3.5</v>
      </c>
    </row>
    <row r="1556" spans="1:6" x14ac:dyDescent="0.25">
      <c r="A1556" t="s">
        <v>1545</v>
      </c>
      <c r="B1556" s="1">
        <f t="shared" si="125"/>
        <v>38817</v>
      </c>
      <c r="C1556" s="2">
        <f t="shared" si="126"/>
        <v>3.05</v>
      </c>
      <c r="D1556" s="2">
        <f t="shared" si="127"/>
        <v>4537.5999999999658</v>
      </c>
      <c r="E1556" s="2">
        <f t="shared" si="123"/>
        <v>4.6500000000000004</v>
      </c>
      <c r="F1556" s="2">
        <f t="shared" si="124"/>
        <v>-0.75</v>
      </c>
    </row>
    <row r="1557" spans="1:6" x14ac:dyDescent="0.25">
      <c r="A1557" t="s">
        <v>1546</v>
      </c>
      <c r="B1557" s="1">
        <f t="shared" si="125"/>
        <v>38818</v>
      </c>
      <c r="C1557" s="2">
        <f t="shared" si="126"/>
        <v>-4.4000000000000004</v>
      </c>
      <c r="D1557" s="2">
        <f t="shared" si="127"/>
        <v>4533.1999999999662</v>
      </c>
      <c r="E1557" s="2">
        <f t="shared" si="123"/>
        <v>0.75</v>
      </c>
      <c r="F1557" s="2">
        <f t="shared" si="124"/>
        <v>-10.5</v>
      </c>
    </row>
    <row r="1558" spans="1:6" x14ac:dyDescent="0.25">
      <c r="A1558" t="s">
        <v>1547</v>
      </c>
      <c r="B1558" s="1">
        <f t="shared" si="125"/>
        <v>38819</v>
      </c>
      <c r="C1558" s="2">
        <f t="shared" si="126"/>
        <v>6.7</v>
      </c>
      <c r="D1558" s="2">
        <f t="shared" si="127"/>
        <v>4539.899999999966</v>
      </c>
      <c r="E1558" s="2">
        <f t="shared" si="123"/>
        <v>8.9</v>
      </c>
      <c r="F1558" s="2">
        <f t="shared" si="124"/>
        <v>-5.75</v>
      </c>
    </row>
    <row r="1559" spans="1:6" x14ac:dyDescent="0.25">
      <c r="A1559" t="s">
        <v>1548</v>
      </c>
      <c r="B1559" s="1">
        <f t="shared" si="125"/>
        <v>38820</v>
      </c>
      <c r="C1559" s="2">
        <f t="shared" si="126"/>
        <v>-5.05</v>
      </c>
      <c r="D1559" s="2">
        <f t="shared" si="127"/>
        <v>4534.8499999999658</v>
      </c>
      <c r="E1559" s="2">
        <f t="shared" si="123"/>
        <v>5.55</v>
      </c>
      <c r="F1559" s="2">
        <f t="shared" si="124"/>
        <v>-9.0500000000000007</v>
      </c>
    </row>
    <row r="1560" spans="1:6" x14ac:dyDescent="0.25">
      <c r="A1560" t="s">
        <v>1549</v>
      </c>
      <c r="B1560" s="1">
        <f t="shared" si="125"/>
        <v>38824</v>
      </c>
      <c r="C1560" s="2">
        <f t="shared" si="126"/>
        <v>-8.35</v>
      </c>
      <c r="D1560" s="2">
        <f t="shared" si="127"/>
        <v>4526.4999999999654</v>
      </c>
      <c r="E1560" s="2">
        <f t="shared" si="123"/>
        <v>4.5</v>
      </c>
      <c r="F1560" s="2">
        <f t="shared" si="124"/>
        <v>-10</v>
      </c>
    </row>
    <row r="1561" spans="1:6" x14ac:dyDescent="0.25">
      <c r="A1561" t="s">
        <v>1550</v>
      </c>
      <c r="B1561" s="1">
        <f t="shared" si="125"/>
        <v>38825</v>
      </c>
      <c r="C1561" s="2">
        <f t="shared" si="126"/>
        <v>30.65</v>
      </c>
      <c r="D1561" s="2">
        <f t="shared" si="127"/>
        <v>4557.1499999999651</v>
      </c>
      <c r="E1561" s="2">
        <f t="shared" si="123"/>
        <v>34.049999999999997</v>
      </c>
      <c r="F1561" s="2">
        <f t="shared" si="124"/>
        <v>-3.45</v>
      </c>
    </row>
    <row r="1562" spans="1:6" x14ac:dyDescent="0.25">
      <c r="A1562" t="s">
        <v>1551</v>
      </c>
      <c r="B1562" s="1">
        <f t="shared" si="125"/>
        <v>38826</v>
      </c>
      <c r="C1562" s="2">
        <f t="shared" si="126"/>
        <v>17.350000000000001</v>
      </c>
      <c r="D1562" s="2">
        <f t="shared" si="127"/>
        <v>4574.4999999999654</v>
      </c>
      <c r="E1562" s="2">
        <f t="shared" si="123"/>
        <v>17.350000000000001</v>
      </c>
      <c r="F1562" s="2">
        <f t="shared" si="124"/>
        <v>0</v>
      </c>
    </row>
    <row r="1563" spans="1:6" x14ac:dyDescent="0.25">
      <c r="A1563" t="s">
        <v>1552</v>
      </c>
      <c r="B1563" s="1">
        <f t="shared" si="125"/>
        <v>38827</v>
      </c>
      <c r="C1563" s="2">
        <f t="shared" si="126"/>
        <v>-13.15</v>
      </c>
      <c r="D1563" s="2">
        <f t="shared" si="127"/>
        <v>4561.3499999999658</v>
      </c>
      <c r="E1563" s="2">
        <f t="shared" si="123"/>
        <v>0</v>
      </c>
      <c r="F1563" s="2">
        <f t="shared" si="124"/>
        <v>-16.2</v>
      </c>
    </row>
    <row r="1564" spans="1:6" x14ac:dyDescent="0.25">
      <c r="A1564" t="s">
        <v>1553</v>
      </c>
      <c r="B1564" s="1">
        <f t="shared" si="125"/>
        <v>38828</v>
      </c>
      <c r="C1564" s="2">
        <f t="shared" si="126"/>
        <v>5.85</v>
      </c>
      <c r="D1564" s="2">
        <f t="shared" si="127"/>
        <v>4567.1999999999662</v>
      </c>
      <c r="E1564" s="2">
        <f t="shared" si="123"/>
        <v>16.5</v>
      </c>
      <c r="F1564" s="2">
        <f t="shared" si="124"/>
        <v>-0.75</v>
      </c>
    </row>
    <row r="1565" spans="1:6" x14ac:dyDescent="0.25">
      <c r="A1565" t="s">
        <v>1554</v>
      </c>
      <c r="B1565" s="1">
        <f t="shared" si="125"/>
        <v>38831</v>
      </c>
      <c r="C1565" s="2">
        <f t="shared" si="126"/>
        <v>-0.6</v>
      </c>
      <c r="D1565" s="2">
        <f t="shared" si="127"/>
        <v>4566.5999999999658</v>
      </c>
      <c r="E1565" s="2">
        <f t="shared" si="123"/>
        <v>9.5</v>
      </c>
      <c r="F1565" s="2">
        <f t="shared" si="124"/>
        <v>-2.5</v>
      </c>
    </row>
    <row r="1566" spans="1:6" x14ac:dyDescent="0.25">
      <c r="A1566" t="s">
        <v>1555</v>
      </c>
      <c r="B1566" s="1">
        <f t="shared" si="125"/>
        <v>38832</v>
      </c>
      <c r="C1566" s="2">
        <f t="shared" si="126"/>
        <v>0.2</v>
      </c>
      <c r="D1566" s="2">
        <f t="shared" si="127"/>
        <v>4566.7999999999656</v>
      </c>
      <c r="E1566" s="2">
        <f t="shared" si="123"/>
        <v>9.6</v>
      </c>
      <c r="F1566" s="2">
        <f t="shared" si="124"/>
        <v>-3.9</v>
      </c>
    </row>
    <row r="1567" spans="1:6" x14ac:dyDescent="0.25">
      <c r="A1567" t="s">
        <v>1556</v>
      </c>
      <c r="B1567" s="1">
        <f t="shared" si="125"/>
        <v>38833</v>
      </c>
      <c r="C1567" s="2">
        <f t="shared" si="126"/>
        <v>-8.6</v>
      </c>
      <c r="D1567" s="2">
        <f t="shared" si="127"/>
        <v>4558.1999999999653</v>
      </c>
      <c r="E1567" s="2">
        <f t="shared" si="123"/>
        <v>5.55</v>
      </c>
      <c r="F1567" s="2">
        <f t="shared" si="124"/>
        <v>-11.15</v>
      </c>
    </row>
    <row r="1568" spans="1:6" x14ac:dyDescent="0.25">
      <c r="A1568" t="s">
        <v>1557</v>
      </c>
      <c r="B1568" s="1">
        <f t="shared" si="125"/>
        <v>38834</v>
      </c>
      <c r="C1568" s="2">
        <f t="shared" si="126"/>
        <v>-24.05</v>
      </c>
      <c r="D1568" s="2">
        <f t="shared" si="127"/>
        <v>4534.1499999999651</v>
      </c>
      <c r="E1568" s="2">
        <f t="shared" si="123"/>
        <v>2.0499999999999998</v>
      </c>
      <c r="F1568" s="2">
        <f t="shared" si="124"/>
        <v>-27.95</v>
      </c>
    </row>
    <row r="1569" spans="1:6" x14ac:dyDescent="0.25">
      <c r="A1569" t="s">
        <v>1558</v>
      </c>
      <c r="B1569" s="1">
        <f t="shared" si="125"/>
        <v>38835</v>
      </c>
      <c r="C1569" s="2">
        <f t="shared" si="126"/>
        <v>-4.0999999999999996</v>
      </c>
      <c r="D1569" s="2">
        <f t="shared" si="127"/>
        <v>4530.0499999999647</v>
      </c>
      <c r="E1569" s="2">
        <f t="shared" si="123"/>
        <v>2.2999999999999998</v>
      </c>
      <c r="F1569" s="2">
        <f t="shared" si="124"/>
        <v>-13.2</v>
      </c>
    </row>
    <row r="1570" spans="1:6" x14ac:dyDescent="0.25">
      <c r="A1570" t="s">
        <v>1559</v>
      </c>
      <c r="B1570" s="1">
        <f t="shared" si="125"/>
        <v>38838</v>
      </c>
      <c r="C1570" s="2">
        <f t="shared" si="126"/>
        <v>-11.35</v>
      </c>
      <c r="D1570" s="2">
        <f t="shared" si="127"/>
        <v>4518.6999999999643</v>
      </c>
      <c r="E1570" s="2">
        <f t="shared" si="123"/>
        <v>5.5</v>
      </c>
      <c r="F1570" s="2">
        <f t="shared" si="124"/>
        <v>-16.5</v>
      </c>
    </row>
    <row r="1571" spans="1:6" x14ac:dyDescent="0.25">
      <c r="A1571" t="s">
        <v>1560</v>
      </c>
      <c r="B1571" s="1">
        <f t="shared" si="125"/>
        <v>38839</v>
      </c>
      <c r="C1571" s="2">
        <f t="shared" si="126"/>
        <v>4.8</v>
      </c>
      <c r="D1571" s="2">
        <f t="shared" si="127"/>
        <v>4523.4999999999645</v>
      </c>
      <c r="E1571" s="2">
        <f t="shared" si="123"/>
        <v>7.45</v>
      </c>
      <c r="F1571" s="2">
        <f t="shared" si="124"/>
        <v>-0.75</v>
      </c>
    </row>
    <row r="1572" spans="1:6" x14ac:dyDescent="0.25">
      <c r="A1572" t="s">
        <v>1561</v>
      </c>
      <c r="B1572" s="1">
        <f t="shared" si="125"/>
        <v>38840</v>
      </c>
      <c r="C1572" s="2">
        <f t="shared" si="126"/>
        <v>-8.0500000000000007</v>
      </c>
      <c r="D1572" s="2">
        <f t="shared" si="127"/>
        <v>4515.4499999999643</v>
      </c>
      <c r="E1572" s="2">
        <f t="shared" si="123"/>
        <v>1.3</v>
      </c>
      <c r="F1572" s="2">
        <f t="shared" si="124"/>
        <v>-8.1999999999999993</v>
      </c>
    </row>
    <row r="1573" spans="1:6" x14ac:dyDescent="0.25">
      <c r="A1573" t="s">
        <v>1562</v>
      </c>
      <c r="B1573" s="1">
        <f t="shared" si="125"/>
        <v>38841</v>
      </c>
      <c r="C1573" s="2">
        <f t="shared" si="126"/>
        <v>-8.5500000000000007</v>
      </c>
      <c r="D1573" s="2">
        <f t="shared" si="127"/>
        <v>4506.8999999999642</v>
      </c>
      <c r="E1573" s="2">
        <f t="shared" si="123"/>
        <v>2.2999999999999998</v>
      </c>
      <c r="F1573" s="2">
        <f t="shared" si="124"/>
        <v>-10.7</v>
      </c>
    </row>
    <row r="1574" spans="1:6" x14ac:dyDescent="0.25">
      <c r="A1574" t="s">
        <v>1563</v>
      </c>
      <c r="B1574" s="1">
        <f t="shared" si="125"/>
        <v>38842</v>
      </c>
      <c r="C1574" s="2">
        <f t="shared" si="126"/>
        <v>-1.35</v>
      </c>
      <c r="D1574" s="2">
        <f t="shared" si="127"/>
        <v>4505.5499999999638</v>
      </c>
      <c r="E1574" s="2">
        <f t="shared" si="123"/>
        <v>4.05</v>
      </c>
      <c r="F1574" s="2">
        <f t="shared" si="124"/>
        <v>-7.45</v>
      </c>
    </row>
    <row r="1575" spans="1:6" x14ac:dyDescent="0.25">
      <c r="A1575" t="s">
        <v>1564</v>
      </c>
      <c r="B1575" s="1">
        <f t="shared" si="125"/>
        <v>38845</v>
      </c>
      <c r="C1575" s="2">
        <f t="shared" si="126"/>
        <v>6.25</v>
      </c>
      <c r="D1575" s="2">
        <f t="shared" si="127"/>
        <v>4511.7999999999638</v>
      </c>
      <c r="E1575" s="2">
        <f t="shared" si="123"/>
        <v>7.15</v>
      </c>
      <c r="F1575" s="2">
        <f t="shared" si="124"/>
        <v>-0.95</v>
      </c>
    </row>
    <row r="1576" spans="1:6" x14ac:dyDescent="0.25">
      <c r="A1576" t="s">
        <v>1565</v>
      </c>
      <c r="B1576" s="1">
        <f t="shared" si="125"/>
        <v>38846</v>
      </c>
      <c r="C1576" s="2">
        <f t="shared" si="126"/>
        <v>-6.1</v>
      </c>
      <c r="D1576" s="2">
        <f t="shared" si="127"/>
        <v>4505.6999999999634</v>
      </c>
      <c r="E1576" s="2">
        <f t="shared" si="123"/>
        <v>0</v>
      </c>
      <c r="F1576" s="2">
        <f t="shared" si="124"/>
        <v>-10.199999999999999</v>
      </c>
    </row>
    <row r="1577" spans="1:6" x14ac:dyDescent="0.25">
      <c r="A1577" t="s">
        <v>1566</v>
      </c>
      <c r="B1577" s="1">
        <f t="shared" si="125"/>
        <v>38847</v>
      </c>
      <c r="C1577" s="2">
        <f t="shared" si="126"/>
        <v>-2.65</v>
      </c>
      <c r="D1577" s="2">
        <f t="shared" si="127"/>
        <v>4503.0499999999638</v>
      </c>
      <c r="E1577" s="2">
        <f t="shared" si="123"/>
        <v>4.05</v>
      </c>
      <c r="F1577" s="2">
        <f t="shared" si="124"/>
        <v>-4.95</v>
      </c>
    </row>
    <row r="1578" spans="1:6" x14ac:dyDescent="0.25">
      <c r="A1578" t="s">
        <v>1567</v>
      </c>
      <c r="B1578" s="1">
        <f t="shared" si="125"/>
        <v>38848</v>
      </c>
      <c r="C1578" s="2">
        <f t="shared" si="126"/>
        <v>20.95</v>
      </c>
      <c r="D1578" s="2">
        <f t="shared" si="127"/>
        <v>4523.9999999999636</v>
      </c>
      <c r="E1578" s="2">
        <f t="shared" si="123"/>
        <v>27.35</v>
      </c>
      <c r="F1578" s="2">
        <f t="shared" si="124"/>
        <v>0</v>
      </c>
    </row>
    <row r="1579" spans="1:6" x14ac:dyDescent="0.25">
      <c r="A1579" t="s">
        <v>1568</v>
      </c>
      <c r="B1579" s="1">
        <f t="shared" si="125"/>
        <v>38849</v>
      </c>
      <c r="C1579" s="2">
        <f t="shared" si="126"/>
        <v>9.3000000000000007</v>
      </c>
      <c r="D1579" s="2">
        <f t="shared" si="127"/>
        <v>4533.2999999999638</v>
      </c>
      <c r="E1579" s="2">
        <f t="shared" si="123"/>
        <v>10</v>
      </c>
      <c r="F1579" s="2">
        <f t="shared" si="124"/>
        <v>-5</v>
      </c>
    </row>
    <row r="1580" spans="1:6" x14ac:dyDescent="0.25">
      <c r="A1580" t="s">
        <v>1569</v>
      </c>
      <c r="B1580" s="1">
        <f t="shared" si="125"/>
        <v>38852</v>
      </c>
      <c r="C1580" s="2">
        <f t="shared" si="126"/>
        <v>17.75</v>
      </c>
      <c r="D1580" s="2">
        <f t="shared" si="127"/>
        <v>4551.0499999999638</v>
      </c>
      <c r="E1580" s="2">
        <f t="shared" si="123"/>
        <v>17.75</v>
      </c>
      <c r="F1580" s="2">
        <f t="shared" si="124"/>
        <v>-7.7</v>
      </c>
    </row>
    <row r="1581" spans="1:6" x14ac:dyDescent="0.25">
      <c r="A1581" t="s">
        <v>1570</v>
      </c>
      <c r="B1581" s="1">
        <f t="shared" si="125"/>
        <v>38853</v>
      </c>
      <c r="C1581" s="2">
        <f t="shared" si="126"/>
        <v>-13.75</v>
      </c>
      <c r="D1581" s="2">
        <f t="shared" si="127"/>
        <v>4537.2999999999638</v>
      </c>
      <c r="E1581" s="2">
        <f t="shared" si="123"/>
        <v>4.8</v>
      </c>
      <c r="F1581" s="2">
        <f t="shared" si="124"/>
        <v>-15.9</v>
      </c>
    </row>
    <row r="1582" spans="1:6" x14ac:dyDescent="0.25">
      <c r="A1582" t="s">
        <v>1571</v>
      </c>
      <c r="B1582" s="1">
        <f t="shared" si="125"/>
        <v>38854</v>
      </c>
      <c r="C1582" s="2">
        <f t="shared" si="126"/>
        <v>15.4</v>
      </c>
      <c r="D1582" s="2">
        <f t="shared" si="127"/>
        <v>4552.6999999999634</v>
      </c>
      <c r="E1582" s="2">
        <f t="shared" si="123"/>
        <v>20.3</v>
      </c>
      <c r="F1582" s="2">
        <f t="shared" si="124"/>
        <v>-4.75</v>
      </c>
    </row>
    <row r="1583" spans="1:6" x14ac:dyDescent="0.25">
      <c r="A1583" t="s">
        <v>1572</v>
      </c>
      <c r="B1583" s="1">
        <f t="shared" si="125"/>
        <v>38855</v>
      </c>
      <c r="C1583" s="2">
        <f t="shared" si="126"/>
        <v>11.7</v>
      </c>
      <c r="D1583" s="2">
        <f t="shared" si="127"/>
        <v>4564.3999999999633</v>
      </c>
      <c r="E1583" s="2">
        <f t="shared" si="123"/>
        <v>11.7</v>
      </c>
      <c r="F1583" s="2">
        <f t="shared" si="124"/>
        <v>-6</v>
      </c>
    </row>
    <row r="1584" spans="1:6" x14ac:dyDescent="0.25">
      <c r="A1584" t="s">
        <v>1573</v>
      </c>
      <c r="B1584" s="1">
        <f t="shared" si="125"/>
        <v>38856</v>
      </c>
      <c r="C1584" s="2">
        <f t="shared" si="126"/>
        <v>-11.6</v>
      </c>
      <c r="D1584" s="2">
        <f t="shared" si="127"/>
        <v>4552.7999999999629</v>
      </c>
      <c r="E1584" s="2">
        <f t="shared" si="123"/>
        <v>8.5</v>
      </c>
      <c r="F1584" s="2">
        <f t="shared" si="124"/>
        <v>-13.4</v>
      </c>
    </row>
    <row r="1585" spans="1:6" x14ac:dyDescent="0.25">
      <c r="A1585" t="s">
        <v>1574</v>
      </c>
      <c r="B1585" s="1">
        <f t="shared" si="125"/>
        <v>38859</v>
      </c>
      <c r="C1585" s="2">
        <f t="shared" si="126"/>
        <v>-18.899999999999999</v>
      </c>
      <c r="D1585" s="2">
        <f t="shared" si="127"/>
        <v>4533.8999999999633</v>
      </c>
      <c r="E1585" s="2">
        <f t="shared" si="123"/>
        <v>0.5</v>
      </c>
      <c r="F1585" s="2">
        <f t="shared" si="124"/>
        <v>-19.45</v>
      </c>
    </row>
    <row r="1586" spans="1:6" x14ac:dyDescent="0.25">
      <c r="A1586" t="s">
        <v>1575</v>
      </c>
      <c r="B1586" s="1">
        <f t="shared" si="125"/>
        <v>38860</v>
      </c>
      <c r="C1586" s="2">
        <f t="shared" si="126"/>
        <v>4</v>
      </c>
      <c r="D1586" s="2">
        <f t="shared" si="127"/>
        <v>4537.8999999999633</v>
      </c>
      <c r="E1586" s="2">
        <f t="shared" si="123"/>
        <v>4.7</v>
      </c>
      <c r="F1586" s="2">
        <f t="shared" si="124"/>
        <v>-16.350000000000001</v>
      </c>
    </row>
    <row r="1587" spans="1:6" x14ac:dyDescent="0.25">
      <c r="A1587" t="s">
        <v>1576</v>
      </c>
      <c r="B1587" s="1">
        <f t="shared" si="125"/>
        <v>38861</v>
      </c>
      <c r="C1587" s="2">
        <f t="shared" si="126"/>
        <v>11.2</v>
      </c>
      <c r="D1587" s="2">
        <f t="shared" si="127"/>
        <v>4549.0999999999631</v>
      </c>
      <c r="E1587" s="2">
        <f t="shared" si="123"/>
        <v>11.2</v>
      </c>
      <c r="F1587" s="2">
        <f t="shared" si="124"/>
        <v>-17.7</v>
      </c>
    </row>
    <row r="1588" spans="1:6" x14ac:dyDescent="0.25">
      <c r="A1588" t="s">
        <v>1577</v>
      </c>
      <c r="B1588" s="1">
        <f t="shared" si="125"/>
        <v>38862</v>
      </c>
      <c r="C1588" s="2">
        <f t="shared" si="126"/>
        <v>1.2</v>
      </c>
      <c r="D1588" s="2">
        <f t="shared" si="127"/>
        <v>4550.2999999999629</v>
      </c>
      <c r="E1588" s="2">
        <f t="shared" si="123"/>
        <v>1.85</v>
      </c>
      <c r="F1588" s="2">
        <f t="shared" si="124"/>
        <v>-0.5</v>
      </c>
    </row>
    <row r="1589" spans="1:6" x14ac:dyDescent="0.25">
      <c r="A1589" t="s">
        <v>1578</v>
      </c>
      <c r="B1589" s="1">
        <f t="shared" si="125"/>
        <v>38863</v>
      </c>
      <c r="C1589" s="2">
        <f t="shared" si="126"/>
        <v>5.45</v>
      </c>
      <c r="D1589" s="2">
        <f t="shared" si="127"/>
        <v>4555.7499999999627</v>
      </c>
      <c r="E1589" s="2">
        <f t="shared" si="123"/>
        <v>9.15</v>
      </c>
      <c r="F1589" s="2">
        <f t="shared" si="124"/>
        <v>-3.45</v>
      </c>
    </row>
    <row r="1590" spans="1:6" x14ac:dyDescent="0.25">
      <c r="A1590" t="s">
        <v>1579</v>
      </c>
      <c r="B1590" s="1">
        <f t="shared" si="125"/>
        <v>38867</v>
      </c>
      <c r="C1590" s="2">
        <f t="shared" si="126"/>
        <v>29.9</v>
      </c>
      <c r="D1590" s="2">
        <f t="shared" si="127"/>
        <v>4585.6499999999623</v>
      </c>
      <c r="E1590" s="2">
        <f t="shared" si="123"/>
        <v>29.9</v>
      </c>
      <c r="F1590" s="2">
        <f t="shared" si="124"/>
        <v>-2.95</v>
      </c>
    </row>
    <row r="1591" spans="1:6" x14ac:dyDescent="0.25">
      <c r="A1591" t="s">
        <v>1580</v>
      </c>
      <c r="B1591" s="1">
        <f t="shared" si="125"/>
        <v>38868</v>
      </c>
      <c r="C1591" s="2">
        <f t="shared" si="126"/>
        <v>0.95</v>
      </c>
      <c r="D1591" s="2">
        <f t="shared" si="127"/>
        <v>4586.5999999999622</v>
      </c>
      <c r="E1591" s="2">
        <f t="shared" si="123"/>
        <v>2.25</v>
      </c>
      <c r="F1591" s="2">
        <f t="shared" si="124"/>
        <v>-13.15</v>
      </c>
    </row>
    <row r="1592" spans="1:6" x14ac:dyDescent="0.25">
      <c r="A1592" t="s">
        <v>1581</v>
      </c>
      <c r="B1592" s="1">
        <f t="shared" si="125"/>
        <v>38869</v>
      </c>
      <c r="C1592" s="2">
        <f t="shared" si="126"/>
        <v>-12.6</v>
      </c>
      <c r="D1592" s="2">
        <f t="shared" si="127"/>
        <v>4573.9999999999618</v>
      </c>
      <c r="E1592" s="2">
        <f t="shared" si="123"/>
        <v>1.25</v>
      </c>
      <c r="F1592" s="2">
        <f t="shared" si="124"/>
        <v>-13.25</v>
      </c>
    </row>
    <row r="1593" spans="1:6" x14ac:dyDescent="0.25">
      <c r="A1593" t="s">
        <v>1582</v>
      </c>
      <c r="B1593" s="1">
        <f t="shared" si="125"/>
        <v>38870</v>
      </c>
      <c r="C1593" s="2">
        <f t="shared" si="126"/>
        <v>-21</v>
      </c>
      <c r="D1593" s="2">
        <f t="shared" si="127"/>
        <v>4552.9999999999618</v>
      </c>
      <c r="E1593" s="2">
        <f t="shared" si="123"/>
        <v>0</v>
      </c>
      <c r="F1593" s="2">
        <f t="shared" si="124"/>
        <v>-26.35</v>
      </c>
    </row>
    <row r="1594" spans="1:6" x14ac:dyDescent="0.25">
      <c r="A1594" t="s">
        <v>1583</v>
      </c>
      <c r="B1594" s="1">
        <f t="shared" si="125"/>
        <v>38873</v>
      </c>
      <c r="C1594" s="2">
        <f t="shared" si="126"/>
        <v>11.3</v>
      </c>
      <c r="D1594" s="2">
        <f t="shared" si="127"/>
        <v>4564.299999999962</v>
      </c>
      <c r="E1594" s="2">
        <f t="shared" si="123"/>
        <v>12.5</v>
      </c>
      <c r="F1594" s="2">
        <f t="shared" si="124"/>
        <v>0</v>
      </c>
    </row>
    <row r="1595" spans="1:6" x14ac:dyDescent="0.25">
      <c r="A1595" t="s">
        <v>1584</v>
      </c>
      <c r="B1595" s="1">
        <f t="shared" si="125"/>
        <v>38874</v>
      </c>
      <c r="C1595" s="2">
        <f t="shared" si="126"/>
        <v>-17.100000000000001</v>
      </c>
      <c r="D1595" s="2">
        <f t="shared" si="127"/>
        <v>4547.1999999999616</v>
      </c>
      <c r="E1595" s="2">
        <f t="shared" si="123"/>
        <v>0.75</v>
      </c>
      <c r="F1595" s="2">
        <f t="shared" si="124"/>
        <v>-17.25</v>
      </c>
    </row>
    <row r="1596" spans="1:6" x14ac:dyDescent="0.25">
      <c r="A1596" t="s">
        <v>1585</v>
      </c>
      <c r="B1596" s="1">
        <f t="shared" si="125"/>
        <v>38875</v>
      </c>
      <c r="C1596" s="2">
        <f t="shared" si="126"/>
        <v>-3.1</v>
      </c>
      <c r="D1596" s="2">
        <f t="shared" si="127"/>
        <v>4544.0999999999613</v>
      </c>
      <c r="E1596" s="2">
        <f t="shared" si="123"/>
        <v>10.9</v>
      </c>
      <c r="F1596" s="2">
        <f t="shared" si="124"/>
        <v>-3.65</v>
      </c>
    </row>
    <row r="1597" spans="1:6" x14ac:dyDescent="0.25">
      <c r="A1597" t="s">
        <v>1586</v>
      </c>
      <c r="B1597" s="1">
        <f t="shared" si="125"/>
        <v>38876</v>
      </c>
      <c r="C1597" s="2">
        <f t="shared" si="126"/>
        <v>-9.0500000000000007</v>
      </c>
      <c r="D1597" s="2">
        <f t="shared" si="127"/>
        <v>4535.0499999999611</v>
      </c>
      <c r="E1597" s="2">
        <f t="shared" si="123"/>
        <v>27.8</v>
      </c>
      <c r="F1597" s="2">
        <f t="shared" si="124"/>
        <v>-18.7</v>
      </c>
    </row>
    <row r="1598" spans="1:6" x14ac:dyDescent="0.25">
      <c r="A1598" t="s">
        <v>1587</v>
      </c>
      <c r="B1598" s="1">
        <f t="shared" si="125"/>
        <v>38877</v>
      </c>
      <c r="C1598" s="2">
        <f t="shared" si="126"/>
        <v>12.25</v>
      </c>
      <c r="D1598" s="2">
        <f t="shared" si="127"/>
        <v>4547.2999999999611</v>
      </c>
      <c r="E1598" s="2">
        <f t="shared" si="123"/>
        <v>12.25</v>
      </c>
      <c r="F1598" s="2">
        <f t="shared" si="124"/>
        <v>-1.7</v>
      </c>
    </row>
    <row r="1599" spans="1:6" x14ac:dyDescent="0.25">
      <c r="A1599" t="s">
        <v>1588</v>
      </c>
      <c r="B1599" s="1">
        <f t="shared" si="125"/>
        <v>38880</v>
      </c>
      <c r="C1599" s="2">
        <f t="shared" si="126"/>
        <v>36.35</v>
      </c>
      <c r="D1599" s="2">
        <f t="shared" si="127"/>
        <v>4583.6499999999614</v>
      </c>
      <c r="E1599" s="2">
        <f t="shared" si="123"/>
        <v>36.5</v>
      </c>
      <c r="F1599" s="2">
        <f t="shared" si="124"/>
        <v>-3</v>
      </c>
    </row>
    <row r="1600" spans="1:6" x14ac:dyDescent="0.25">
      <c r="A1600" t="s">
        <v>1589</v>
      </c>
      <c r="B1600" s="1">
        <f t="shared" si="125"/>
        <v>38881</v>
      </c>
      <c r="C1600" s="2">
        <f t="shared" si="126"/>
        <v>17.3</v>
      </c>
      <c r="D1600" s="2">
        <f t="shared" si="127"/>
        <v>4600.9499999999616</v>
      </c>
      <c r="E1600" s="2">
        <f t="shared" si="123"/>
        <v>17.3</v>
      </c>
      <c r="F1600" s="2">
        <f t="shared" si="124"/>
        <v>-15.7</v>
      </c>
    </row>
    <row r="1601" spans="1:6" x14ac:dyDescent="0.25">
      <c r="A1601" t="s">
        <v>1590</v>
      </c>
      <c r="B1601" s="1">
        <f t="shared" si="125"/>
        <v>38882</v>
      </c>
      <c r="C1601" s="2">
        <f t="shared" si="126"/>
        <v>2.4500000000000002</v>
      </c>
      <c r="D1601" s="2">
        <f t="shared" si="127"/>
        <v>4603.3999999999614</v>
      </c>
      <c r="E1601" s="2">
        <f t="shared" si="123"/>
        <v>2.4500000000000002</v>
      </c>
      <c r="F1601" s="2">
        <f t="shared" si="124"/>
        <v>-4.3499999999999996</v>
      </c>
    </row>
    <row r="1602" spans="1:6" x14ac:dyDescent="0.25">
      <c r="A1602" t="s">
        <v>1591</v>
      </c>
      <c r="B1602" s="1">
        <f t="shared" si="125"/>
        <v>38883</v>
      </c>
      <c r="C1602" s="2">
        <f t="shared" si="126"/>
        <v>11.25</v>
      </c>
      <c r="D1602" s="2">
        <f t="shared" si="127"/>
        <v>4614.6499999999614</v>
      </c>
      <c r="E1602" s="2">
        <f t="shared" si="123"/>
        <v>18.399999999999999</v>
      </c>
      <c r="F1602" s="2">
        <f t="shared" si="124"/>
        <v>-12.7</v>
      </c>
    </row>
    <row r="1603" spans="1:6" x14ac:dyDescent="0.25">
      <c r="A1603" t="s">
        <v>1592</v>
      </c>
      <c r="B1603" s="1">
        <f t="shared" si="125"/>
        <v>38884</v>
      </c>
      <c r="C1603" s="2">
        <f t="shared" si="126"/>
        <v>6.6</v>
      </c>
      <c r="D1603" s="2">
        <f t="shared" si="127"/>
        <v>4621.2499999999618</v>
      </c>
      <c r="E1603" s="2">
        <f t="shared" si="123"/>
        <v>16.5</v>
      </c>
      <c r="F1603" s="2">
        <f t="shared" si="124"/>
        <v>-0.25</v>
      </c>
    </row>
    <row r="1604" spans="1:6" x14ac:dyDescent="0.25">
      <c r="A1604" t="s">
        <v>1593</v>
      </c>
      <c r="B1604" s="1">
        <f t="shared" si="125"/>
        <v>38887</v>
      </c>
      <c r="C1604" s="2">
        <f t="shared" si="126"/>
        <v>8.3000000000000007</v>
      </c>
      <c r="D1604" s="2">
        <f t="shared" si="127"/>
        <v>4629.549999999962</v>
      </c>
      <c r="E1604" s="2">
        <f t="shared" si="123"/>
        <v>11</v>
      </c>
      <c r="F1604" s="2">
        <f t="shared" si="124"/>
        <v>-2.5</v>
      </c>
    </row>
    <row r="1605" spans="1:6" x14ac:dyDescent="0.25">
      <c r="A1605" t="s">
        <v>1594</v>
      </c>
      <c r="B1605" s="1">
        <f t="shared" si="125"/>
        <v>38888</v>
      </c>
      <c r="C1605" s="2">
        <f t="shared" si="126"/>
        <v>-13.8</v>
      </c>
      <c r="D1605" s="2">
        <f t="shared" si="127"/>
        <v>4615.7499999999618</v>
      </c>
      <c r="E1605" s="2">
        <f t="shared" si="123"/>
        <v>2.5</v>
      </c>
      <c r="F1605" s="2">
        <f t="shared" si="124"/>
        <v>-15.95</v>
      </c>
    </row>
    <row r="1606" spans="1:6" x14ac:dyDescent="0.25">
      <c r="A1606" t="s">
        <v>1595</v>
      </c>
      <c r="B1606" s="1">
        <f t="shared" si="125"/>
        <v>38889</v>
      </c>
      <c r="C1606" s="2">
        <f t="shared" si="126"/>
        <v>6.3</v>
      </c>
      <c r="D1606" s="2">
        <f t="shared" si="127"/>
        <v>4622.049999999962</v>
      </c>
      <c r="E1606" s="2">
        <f t="shared" si="123"/>
        <v>12.25</v>
      </c>
      <c r="F1606" s="2">
        <f t="shared" si="124"/>
        <v>-1.75</v>
      </c>
    </row>
    <row r="1607" spans="1:6" x14ac:dyDescent="0.25">
      <c r="A1607" t="s">
        <v>1596</v>
      </c>
      <c r="B1607" s="1">
        <f t="shared" si="125"/>
        <v>38890</v>
      </c>
      <c r="C1607" s="2">
        <f t="shared" si="126"/>
        <v>5.9</v>
      </c>
      <c r="D1607" s="2">
        <f t="shared" si="127"/>
        <v>4627.9499999999616</v>
      </c>
      <c r="E1607" s="2">
        <f t="shared" si="123"/>
        <v>14.55</v>
      </c>
      <c r="F1607" s="2">
        <f t="shared" si="124"/>
        <v>-5.45</v>
      </c>
    </row>
    <row r="1608" spans="1:6" x14ac:dyDescent="0.25">
      <c r="A1608" t="s">
        <v>1597</v>
      </c>
      <c r="B1608" s="1">
        <f t="shared" si="125"/>
        <v>38891</v>
      </c>
      <c r="C1608" s="2">
        <f t="shared" si="126"/>
        <v>-17.25</v>
      </c>
      <c r="D1608" s="2">
        <f t="shared" si="127"/>
        <v>4610.6999999999616</v>
      </c>
      <c r="E1608" s="2">
        <f t="shared" si="123"/>
        <v>1.55</v>
      </c>
      <c r="F1608" s="2">
        <f t="shared" si="124"/>
        <v>-23.95</v>
      </c>
    </row>
    <row r="1609" spans="1:6" x14ac:dyDescent="0.25">
      <c r="A1609" t="s">
        <v>1598</v>
      </c>
      <c r="B1609" s="1">
        <f t="shared" si="125"/>
        <v>38894</v>
      </c>
      <c r="C1609" s="2">
        <f t="shared" si="126"/>
        <v>1.3</v>
      </c>
      <c r="D1609" s="2">
        <f t="shared" si="127"/>
        <v>4611.9999999999618</v>
      </c>
      <c r="E1609" s="2">
        <f t="shared" si="123"/>
        <v>2.25</v>
      </c>
      <c r="F1609" s="2">
        <f t="shared" si="124"/>
        <v>-1.5</v>
      </c>
    </row>
    <row r="1610" spans="1:6" x14ac:dyDescent="0.25">
      <c r="A1610" t="s">
        <v>1599</v>
      </c>
      <c r="B1610" s="1">
        <f t="shared" si="125"/>
        <v>38895</v>
      </c>
      <c r="C1610" s="2">
        <f t="shared" si="126"/>
        <v>0.6</v>
      </c>
      <c r="D1610" s="2">
        <f t="shared" si="127"/>
        <v>4612.5999999999622</v>
      </c>
      <c r="E1610" s="2">
        <f t="shared" si="123"/>
        <v>1.75</v>
      </c>
      <c r="F1610" s="2">
        <f t="shared" si="124"/>
        <v>-6.75</v>
      </c>
    </row>
    <row r="1611" spans="1:6" x14ac:dyDescent="0.25">
      <c r="A1611" t="s">
        <v>1600</v>
      </c>
      <c r="B1611" s="1">
        <f t="shared" si="125"/>
        <v>38896</v>
      </c>
      <c r="C1611" s="2">
        <f t="shared" si="126"/>
        <v>5.9</v>
      </c>
      <c r="D1611" s="2">
        <f t="shared" si="127"/>
        <v>4618.4999999999618</v>
      </c>
      <c r="E1611" s="2">
        <f t="shared" si="123"/>
        <v>6.1</v>
      </c>
      <c r="F1611" s="2">
        <f t="shared" si="124"/>
        <v>-1.5</v>
      </c>
    </row>
    <row r="1612" spans="1:6" x14ac:dyDescent="0.25">
      <c r="A1612" t="s">
        <v>1601</v>
      </c>
      <c r="B1612" s="1">
        <f t="shared" si="125"/>
        <v>38897</v>
      </c>
      <c r="C1612" s="2">
        <f t="shared" si="126"/>
        <v>38.9</v>
      </c>
      <c r="D1612" s="2">
        <f t="shared" si="127"/>
        <v>4657.3999999999614</v>
      </c>
      <c r="E1612" s="2">
        <f t="shared" ref="E1612:E1675" si="128">VALUE(MID($A1612,46,7))</f>
        <v>39.049999999999997</v>
      </c>
      <c r="F1612" s="2">
        <f t="shared" ref="F1612:F1675" si="129">VALUE(MID($A1612,55,8))</f>
        <v>-1.95</v>
      </c>
    </row>
    <row r="1613" spans="1:6" x14ac:dyDescent="0.25">
      <c r="A1613" t="s">
        <v>1602</v>
      </c>
      <c r="B1613" s="1">
        <f t="shared" si="125"/>
        <v>38898</v>
      </c>
      <c r="C1613" s="2">
        <f t="shared" si="126"/>
        <v>-5.15</v>
      </c>
      <c r="D1613" s="2">
        <f t="shared" si="127"/>
        <v>4652.2499999999618</v>
      </c>
      <c r="E1613" s="2">
        <f t="shared" si="128"/>
        <v>4.25</v>
      </c>
      <c r="F1613" s="2">
        <f t="shared" si="129"/>
        <v>-7.25</v>
      </c>
    </row>
    <row r="1614" spans="1:6" x14ac:dyDescent="0.25">
      <c r="A1614" t="s">
        <v>1603</v>
      </c>
      <c r="B1614" s="1">
        <f t="shared" ref="B1614:B1677" si="130">VALUE(LEFT(A1614,10))</f>
        <v>38903</v>
      </c>
      <c r="C1614" s="2">
        <f t="shared" ref="C1614:C1677" si="131">VALUE(MID(A1614,15,7))</f>
        <v>-1.65</v>
      </c>
      <c r="D1614" s="2">
        <f t="shared" ref="D1614:D1677" si="132">D1613+C1614</f>
        <v>4650.5999999999622</v>
      </c>
      <c r="E1614" s="2">
        <f t="shared" si="128"/>
        <v>6.5</v>
      </c>
      <c r="F1614" s="2">
        <f t="shared" si="129"/>
        <v>-3.45</v>
      </c>
    </row>
    <row r="1615" spans="1:6" x14ac:dyDescent="0.25">
      <c r="A1615" t="s">
        <v>1604</v>
      </c>
      <c r="B1615" s="1">
        <f t="shared" si="130"/>
        <v>38904</v>
      </c>
      <c r="C1615" s="2">
        <f t="shared" si="131"/>
        <v>-8.8000000000000007</v>
      </c>
      <c r="D1615" s="2">
        <f t="shared" si="132"/>
        <v>4641.799999999962</v>
      </c>
      <c r="E1615" s="2">
        <f t="shared" si="128"/>
        <v>5.05</v>
      </c>
      <c r="F1615" s="2">
        <f t="shared" si="129"/>
        <v>-10.45</v>
      </c>
    </row>
    <row r="1616" spans="1:6" x14ac:dyDescent="0.25">
      <c r="A1616" t="s">
        <v>1605</v>
      </c>
      <c r="B1616" s="1">
        <f t="shared" si="130"/>
        <v>38905</v>
      </c>
      <c r="C1616" s="2">
        <f t="shared" si="131"/>
        <v>2.4</v>
      </c>
      <c r="D1616" s="2">
        <f t="shared" si="132"/>
        <v>4644.1999999999616</v>
      </c>
      <c r="E1616" s="2">
        <f t="shared" si="128"/>
        <v>8.3000000000000007</v>
      </c>
      <c r="F1616" s="2">
        <f t="shared" si="129"/>
        <v>-17.7</v>
      </c>
    </row>
    <row r="1617" spans="1:6" x14ac:dyDescent="0.25">
      <c r="A1617" t="s">
        <v>1606</v>
      </c>
      <c r="B1617" s="1">
        <f t="shared" si="130"/>
        <v>38908</v>
      </c>
      <c r="C1617" s="2">
        <f t="shared" si="131"/>
        <v>1.3</v>
      </c>
      <c r="D1617" s="2">
        <f t="shared" si="132"/>
        <v>4645.4999999999618</v>
      </c>
      <c r="E1617" s="2">
        <f t="shared" si="128"/>
        <v>4</v>
      </c>
      <c r="F1617" s="2">
        <f t="shared" si="129"/>
        <v>-1</v>
      </c>
    </row>
    <row r="1618" spans="1:6" x14ac:dyDescent="0.25">
      <c r="A1618" t="s">
        <v>1607</v>
      </c>
      <c r="B1618" s="1">
        <f t="shared" si="130"/>
        <v>38909</v>
      </c>
      <c r="C1618" s="2">
        <f t="shared" si="131"/>
        <v>3.2</v>
      </c>
      <c r="D1618" s="2">
        <f t="shared" si="132"/>
        <v>4648.6999999999616</v>
      </c>
      <c r="E1618" s="2">
        <f t="shared" si="128"/>
        <v>8.5500000000000007</v>
      </c>
      <c r="F1618" s="2">
        <f t="shared" si="129"/>
        <v>-5.45</v>
      </c>
    </row>
    <row r="1619" spans="1:6" x14ac:dyDescent="0.25">
      <c r="A1619" t="s">
        <v>1608</v>
      </c>
      <c r="B1619" s="1">
        <f t="shared" si="130"/>
        <v>38910</v>
      </c>
      <c r="C1619" s="2">
        <f t="shared" si="131"/>
        <v>0.95</v>
      </c>
      <c r="D1619" s="2">
        <f t="shared" si="132"/>
        <v>4649.6499999999614</v>
      </c>
      <c r="E1619" s="2">
        <f t="shared" si="128"/>
        <v>7.1</v>
      </c>
      <c r="F1619" s="2">
        <f t="shared" si="129"/>
        <v>-17.399999999999999</v>
      </c>
    </row>
    <row r="1620" spans="1:6" x14ac:dyDescent="0.25">
      <c r="A1620" t="s">
        <v>1609</v>
      </c>
      <c r="B1620" s="1">
        <f t="shared" si="130"/>
        <v>38911</v>
      </c>
      <c r="C1620" s="2">
        <f t="shared" si="131"/>
        <v>23.15</v>
      </c>
      <c r="D1620" s="2">
        <f t="shared" si="132"/>
        <v>4672.7999999999611</v>
      </c>
      <c r="E1620" s="2">
        <f t="shared" si="128"/>
        <v>24.3</v>
      </c>
      <c r="F1620" s="2">
        <f t="shared" si="129"/>
        <v>-6.7</v>
      </c>
    </row>
    <row r="1621" spans="1:6" x14ac:dyDescent="0.25">
      <c r="A1621" t="s">
        <v>1610</v>
      </c>
      <c r="B1621" s="1">
        <f t="shared" si="130"/>
        <v>38912</v>
      </c>
      <c r="C1621" s="2">
        <f t="shared" si="131"/>
        <v>-9.5500000000000007</v>
      </c>
      <c r="D1621" s="2">
        <f t="shared" si="132"/>
        <v>4663.2499999999609</v>
      </c>
      <c r="E1621" s="2">
        <f t="shared" si="128"/>
        <v>5.3</v>
      </c>
      <c r="F1621" s="2">
        <f t="shared" si="129"/>
        <v>-10.199999999999999</v>
      </c>
    </row>
    <row r="1622" spans="1:6" x14ac:dyDescent="0.25">
      <c r="A1622" t="s">
        <v>1611</v>
      </c>
      <c r="B1622" s="1">
        <f t="shared" si="130"/>
        <v>38915</v>
      </c>
      <c r="C1622" s="2">
        <f t="shared" si="131"/>
        <v>-8.4</v>
      </c>
      <c r="D1622" s="2">
        <f t="shared" si="132"/>
        <v>4654.8499999999613</v>
      </c>
      <c r="E1622" s="2">
        <f t="shared" si="128"/>
        <v>5.5</v>
      </c>
      <c r="F1622" s="2">
        <f t="shared" si="129"/>
        <v>-10.7</v>
      </c>
    </row>
    <row r="1623" spans="1:6" x14ac:dyDescent="0.25">
      <c r="A1623" t="s">
        <v>1612</v>
      </c>
      <c r="B1623" s="1">
        <f t="shared" si="130"/>
        <v>38916</v>
      </c>
      <c r="C1623" s="2">
        <f t="shared" si="131"/>
        <v>-6.75</v>
      </c>
      <c r="D1623" s="2">
        <f t="shared" si="132"/>
        <v>4648.0999999999613</v>
      </c>
      <c r="E1623" s="2">
        <f t="shared" si="128"/>
        <v>2.2999999999999998</v>
      </c>
      <c r="F1623" s="2">
        <f t="shared" si="129"/>
        <v>-24.6</v>
      </c>
    </row>
    <row r="1624" spans="1:6" x14ac:dyDescent="0.25">
      <c r="A1624" t="s">
        <v>1613</v>
      </c>
      <c r="B1624" s="1">
        <f t="shared" si="130"/>
        <v>38917</v>
      </c>
      <c r="C1624" s="2">
        <f t="shared" si="131"/>
        <v>28.9</v>
      </c>
      <c r="D1624" s="2">
        <f t="shared" si="132"/>
        <v>4676.9999999999609</v>
      </c>
      <c r="E1624" s="2">
        <f t="shared" si="128"/>
        <v>35.549999999999997</v>
      </c>
      <c r="F1624" s="2">
        <f t="shared" si="129"/>
        <v>-3.45</v>
      </c>
    </row>
    <row r="1625" spans="1:6" x14ac:dyDescent="0.25">
      <c r="A1625" t="s">
        <v>1614</v>
      </c>
      <c r="B1625" s="1">
        <f t="shared" si="130"/>
        <v>38918</v>
      </c>
      <c r="C1625" s="2">
        <f t="shared" si="131"/>
        <v>2.25</v>
      </c>
      <c r="D1625" s="2">
        <f t="shared" si="132"/>
        <v>4679.2499999999609</v>
      </c>
      <c r="E1625" s="2">
        <f t="shared" si="128"/>
        <v>11.35</v>
      </c>
      <c r="F1625" s="2">
        <f t="shared" si="129"/>
        <v>-2.25</v>
      </c>
    </row>
    <row r="1626" spans="1:6" x14ac:dyDescent="0.25">
      <c r="A1626" t="s">
        <v>1615</v>
      </c>
      <c r="B1626" s="1">
        <f t="shared" si="130"/>
        <v>38919</v>
      </c>
      <c r="C1626" s="2">
        <f t="shared" si="131"/>
        <v>16.45</v>
      </c>
      <c r="D1626" s="2">
        <f t="shared" si="132"/>
        <v>4695.6999999999607</v>
      </c>
      <c r="E1626" s="2">
        <f t="shared" si="128"/>
        <v>19.350000000000001</v>
      </c>
      <c r="F1626" s="2">
        <f t="shared" si="129"/>
        <v>-1.1499999999999999</v>
      </c>
    </row>
    <row r="1627" spans="1:6" x14ac:dyDescent="0.25">
      <c r="A1627" t="s">
        <v>1616</v>
      </c>
      <c r="B1627" s="1">
        <f t="shared" si="130"/>
        <v>38922</v>
      </c>
      <c r="C1627" s="2">
        <f t="shared" si="131"/>
        <v>28.35</v>
      </c>
      <c r="D1627" s="2">
        <f t="shared" si="132"/>
        <v>4724.0499999999611</v>
      </c>
      <c r="E1627" s="2">
        <f t="shared" si="128"/>
        <v>32</v>
      </c>
      <c r="F1627" s="2">
        <f t="shared" si="129"/>
        <v>-2</v>
      </c>
    </row>
    <row r="1628" spans="1:6" x14ac:dyDescent="0.25">
      <c r="A1628" t="s">
        <v>1617</v>
      </c>
      <c r="B1628" s="1">
        <f t="shared" si="130"/>
        <v>38923</v>
      </c>
      <c r="C1628" s="2">
        <f t="shared" si="131"/>
        <v>17.350000000000001</v>
      </c>
      <c r="D1628" s="2">
        <f t="shared" si="132"/>
        <v>4741.3999999999614</v>
      </c>
      <c r="E1628" s="2">
        <f t="shared" si="128"/>
        <v>17.350000000000001</v>
      </c>
      <c r="F1628" s="2">
        <f t="shared" si="129"/>
        <v>-8.15</v>
      </c>
    </row>
    <row r="1629" spans="1:6" x14ac:dyDescent="0.25">
      <c r="A1629" t="s">
        <v>1618</v>
      </c>
      <c r="B1629" s="1">
        <f t="shared" si="130"/>
        <v>38924</v>
      </c>
      <c r="C1629" s="2">
        <f t="shared" si="131"/>
        <v>0.85</v>
      </c>
      <c r="D1629" s="2">
        <f t="shared" si="132"/>
        <v>4742.2499999999618</v>
      </c>
      <c r="E1629" s="2">
        <f t="shared" si="128"/>
        <v>6.55</v>
      </c>
      <c r="F1629" s="2">
        <f t="shared" si="129"/>
        <v>-4</v>
      </c>
    </row>
    <row r="1630" spans="1:6" x14ac:dyDescent="0.25">
      <c r="A1630" t="s">
        <v>1619</v>
      </c>
      <c r="B1630" s="1">
        <f t="shared" si="130"/>
        <v>38925</v>
      </c>
      <c r="C1630" s="2">
        <f t="shared" si="131"/>
        <v>-17.55</v>
      </c>
      <c r="D1630" s="2">
        <f t="shared" si="132"/>
        <v>4724.6999999999616</v>
      </c>
      <c r="E1630" s="2">
        <f t="shared" si="128"/>
        <v>3.05</v>
      </c>
      <c r="F1630" s="2">
        <f t="shared" si="129"/>
        <v>-18.45</v>
      </c>
    </row>
    <row r="1631" spans="1:6" x14ac:dyDescent="0.25">
      <c r="A1631" t="s">
        <v>1620</v>
      </c>
      <c r="B1631" s="1">
        <f t="shared" si="130"/>
        <v>38926</v>
      </c>
      <c r="C1631" s="2">
        <f t="shared" si="131"/>
        <v>-2.35</v>
      </c>
      <c r="D1631" s="2">
        <f t="shared" si="132"/>
        <v>4722.3499999999613</v>
      </c>
      <c r="E1631" s="2">
        <f t="shared" si="128"/>
        <v>2.5499999999999998</v>
      </c>
      <c r="F1631" s="2">
        <f t="shared" si="129"/>
        <v>-8.4499999999999993</v>
      </c>
    </row>
    <row r="1632" spans="1:6" x14ac:dyDescent="0.25">
      <c r="A1632" t="s">
        <v>1621</v>
      </c>
      <c r="B1632" s="1">
        <f t="shared" si="130"/>
        <v>38929</v>
      </c>
      <c r="C1632" s="2">
        <f t="shared" si="131"/>
        <v>-6.1</v>
      </c>
      <c r="D1632" s="2">
        <f t="shared" si="132"/>
        <v>4716.2499999999609</v>
      </c>
      <c r="E1632" s="2">
        <f t="shared" si="128"/>
        <v>2</v>
      </c>
      <c r="F1632" s="2">
        <f t="shared" si="129"/>
        <v>-6.5</v>
      </c>
    </row>
    <row r="1633" spans="1:6" x14ac:dyDescent="0.25">
      <c r="A1633" t="s">
        <v>1622</v>
      </c>
      <c r="B1633" s="1">
        <f t="shared" si="130"/>
        <v>38930</v>
      </c>
      <c r="C1633" s="2">
        <f t="shared" si="131"/>
        <v>-14.35</v>
      </c>
      <c r="D1633" s="2">
        <f t="shared" si="132"/>
        <v>4701.8999999999605</v>
      </c>
      <c r="E1633" s="2">
        <f t="shared" si="128"/>
        <v>0</v>
      </c>
      <c r="F1633" s="2">
        <f t="shared" si="129"/>
        <v>-16.7</v>
      </c>
    </row>
    <row r="1634" spans="1:6" x14ac:dyDescent="0.25">
      <c r="A1634" t="s">
        <v>1623</v>
      </c>
      <c r="B1634" s="1">
        <f t="shared" si="130"/>
        <v>38931</v>
      </c>
      <c r="C1634" s="2">
        <f t="shared" si="131"/>
        <v>-0.3</v>
      </c>
      <c r="D1634" s="2">
        <f t="shared" si="132"/>
        <v>4701.5999999999603</v>
      </c>
      <c r="E1634" s="2">
        <f t="shared" si="128"/>
        <v>12.05</v>
      </c>
      <c r="F1634" s="2">
        <f t="shared" si="129"/>
        <v>-5.95</v>
      </c>
    </row>
    <row r="1635" spans="1:6" x14ac:dyDescent="0.25">
      <c r="A1635" t="s">
        <v>1624</v>
      </c>
      <c r="B1635" s="1">
        <f t="shared" si="130"/>
        <v>38932</v>
      </c>
      <c r="C1635" s="2">
        <f t="shared" si="131"/>
        <v>-14.8</v>
      </c>
      <c r="D1635" s="2">
        <f t="shared" si="132"/>
        <v>4686.7999999999602</v>
      </c>
      <c r="E1635" s="2">
        <f t="shared" si="128"/>
        <v>0</v>
      </c>
      <c r="F1635" s="2">
        <f t="shared" si="129"/>
        <v>-15.2</v>
      </c>
    </row>
    <row r="1636" spans="1:6" x14ac:dyDescent="0.25">
      <c r="A1636" t="s">
        <v>1625</v>
      </c>
      <c r="B1636" s="1">
        <f t="shared" si="130"/>
        <v>38933</v>
      </c>
      <c r="C1636" s="2">
        <f t="shared" si="131"/>
        <v>10.1</v>
      </c>
      <c r="D1636" s="2">
        <f t="shared" si="132"/>
        <v>4696.8999999999605</v>
      </c>
      <c r="E1636" s="2">
        <f t="shared" si="128"/>
        <v>16.05</v>
      </c>
      <c r="F1636" s="2">
        <f t="shared" si="129"/>
        <v>-3.75</v>
      </c>
    </row>
    <row r="1637" spans="1:6" x14ac:dyDescent="0.25">
      <c r="A1637" t="s">
        <v>1626</v>
      </c>
      <c r="B1637" s="1">
        <f t="shared" si="130"/>
        <v>38936</v>
      </c>
      <c r="C1637" s="2">
        <f t="shared" si="131"/>
        <v>-7.05</v>
      </c>
      <c r="D1637" s="2">
        <f t="shared" si="132"/>
        <v>4689.8499999999603</v>
      </c>
      <c r="E1637" s="2">
        <f t="shared" si="128"/>
        <v>5.5</v>
      </c>
      <c r="F1637" s="2">
        <f t="shared" si="129"/>
        <v>-7.4</v>
      </c>
    </row>
    <row r="1638" spans="1:6" x14ac:dyDescent="0.25">
      <c r="A1638" t="s">
        <v>1627</v>
      </c>
      <c r="B1638" s="1">
        <f t="shared" si="130"/>
        <v>38937</v>
      </c>
      <c r="C1638" s="2">
        <f t="shared" si="131"/>
        <v>-8.65</v>
      </c>
      <c r="D1638" s="2">
        <f t="shared" si="132"/>
        <v>4681.1999999999607</v>
      </c>
      <c r="E1638" s="2">
        <f t="shared" si="128"/>
        <v>2.8</v>
      </c>
      <c r="F1638" s="2">
        <f t="shared" si="129"/>
        <v>-12.7</v>
      </c>
    </row>
    <row r="1639" spans="1:6" x14ac:dyDescent="0.25">
      <c r="A1639" t="s">
        <v>1628</v>
      </c>
      <c r="B1639" s="1">
        <f t="shared" si="130"/>
        <v>38938</v>
      </c>
      <c r="C1639" s="2">
        <f t="shared" si="131"/>
        <v>-10.3</v>
      </c>
      <c r="D1639" s="2">
        <f t="shared" si="132"/>
        <v>4670.8999999999605</v>
      </c>
      <c r="E1639" s="2">
        <f t="shared" si="128"/>
        <v>3.05</v>
      </c>
      <c r="F1639" s="2">
        <f t="shared" si="129"/>
        <v>-12.45</v>
      </c>
    </row>
    <row r="1640" spans="1:6" x14ac:dyDescent="0.25">
      <c r="A1640" t="s">
        <v>1629</v>
      </c>
      <c r="B1640" s="1">
        <f t="shared" si="130"/>
        <v>38939</v>
      </c>
      <c r="C1640" s="2">
        <f t="shared" si="131"/>
        <v>9.35</v>
      </c>
      <c r="D1640" s="2">
        <f t="shared" si="132"/>
        <v>4680.2499999999609</v>
      </c>
      <c r="E1640" s="2">
        <f t="shared" si="128"/>
        <v>11.3</v>
      </c>
      <c r="F1640" s="2">
        <f t="shared" si="129"/>
        <v>-7</v>
      </c>
    </row>
    <row r="1641" spans="1:6" x14ac:dyDescent="0.25">
      <c r="A1641" t="s">
        <v>1630</v>
      </c>
      <c r="B1641" s="1">
        <f t="shared" si="130"/>
        <v>38940</v>
      </c>
      <c r="C1641" s="2">
        <f t="shared" si="131"/>
        <v>0.4</v>
      </c>
      <c r="D1641" s="2">
        <f t="shared" si="132"/>
        <v>4680.6499999999605</v>
      </c>
      <c r="E1641" s="2">
        <f t="shared" si="128"/>
        <v>11.8</v>
      </c>
      <c r="F1641" s="2">
        <f t="shared" si="129"/>
        <v>-3.7</v>
      </c>
    </row>
    <row r="1642" spans="1:6" x14ac:dyDescent="0.25">
      <c r="A1642" t="s">
        <v>1631</v>
      </c>
      <c r="B1642" s="1">
        <f t="shared" si="130"/>
        <v>38943</v>
      </c>
      <c r="C1642" s="2">
        <f t="shared" si="131"/>
        <v>-1.1499999999999999</v>
      </c>
      <c r="D1642" s="2">
        <f t="shared" si="132"/>
        <v>4679.4999999999609</v>
      </c>
      <c r="E1642" s="2">
        <f t="shared" si="128"/>
        <v>2.5</v>
      </c>
      <c r="F1642" s="2">
        <f t="shared" si="129"/>
        <v>-6.2</v>
      </c>
    </row>
    <row r="1643" spans="1:6" x14ac:dyDescent="0.25">
      <c r="A1643" t="s">
        <v>1632</v>
      </c>
      <c r="B1643" s="1">
        <f t="shared" si="130"/>
        <v>38944</v>
      </c>
      <c r="C1643" s="2">
        <f t="shared" si="131"/>
        <v>-1.05</v>
      </c>
      <c r="D1643" s="2">
        <f t="shared" si="132"/>
        <v>4678.4499999999607</v>
      </c>
      <c r="E1643" s="2">
        <f t="shared" si="128"/>
        <v>5.75</v>
      </c>
      <c r="F1643" s="2">
        <f t="shared" si="129"/>
        <v>-6.75</v>
      </c>
    </row>
    <row r="1644" spans="1:6" x14ac:dyDescent="0.25">
      <c r="A1644" t="s">
        <v>1633</v>
      </c>
      <c r="B1644" s="1">
        <f t="shared" si="130"/>
        <v>38945</v>
      </c>
      <c r="C1644" s="2">
        <f t="shared" si="131"/>
        <v>5.05</v>
      </c>
      <c r="D1644" s="2">
        <f t="shared" si="132"/>
        <v>4683.4999999999609</v>
      </c>
      <c r="E1644" s="2">
        <f t="shared" si="128"/>
        <v>5.45</v>
      </c>
      <c r="F1644" s="2">
        <f t="shared" si="129"/>
        <v>0</v>
      </c>
    </row>
    <row r="1645" spans="1:6" x14ac:dyDescent="0.25">
      <c r="A1645" t="s">
        <v>1634</v>
      </c>
      <c r="B1645" s="1">
        <f t="shared" si="130"/>
        <v>38946</v>
      </c>
      <c r="C1645" s="2">
        <f t="shared" si="131"/>
        <v>-5.8</v>
      </c>
      <c r="D1645" s="2">
        <f t="shared" si="132"/>
        <v>4677.6999999999607</v>
      </c>
      <c r="E1645" s="2">
        <f t="shared" si="128"/>
        <v>3.55</v>
      </c>
      <c r="F1645" s="2">
        <f t="shared" si="129"/>
        <v>-5.95</v>
      </c>
    </row>
    <row r="1646" spans="1:6" x14ac:dyDescent="0.25">
      <c r="A1646" t="s">
        <v>1635</v>
      </c>
      <c r="B1646" s="1">
        <f t="shared" si="130"/>
        <v>38947</v>
      </c>
      <c r="C1646" s="2">
        <f t="shared" si="131"/>
        <v>3.4</v>
      </c>
      <c r="D1646" s="2">
        <f t="shared" si="132"/>
        <v>4681.0999999999603</v>
      </c>
      <c r="E1646" s="2">
        <f t="shared" si="128"/>
        <v>6.6</v>
      </c>
      <c r="F1646" s="2">
        <f t="shared" si="129"/>
        <v>-0.75</v>
      </c>
    </row>
    <row r="1647" spans="1:6" x14ac:dyDescent="0.25">
      <c r="A1647" t="s">
        <v>1636</v>
      </c>
      <c r="B1647" s="1">
        <f t="shared" si="130"/>
        <v>38950</v>
      </c>
      <c r="C1647" s="2">
        <f t="shared" si="131"/>
        <v>-2.4</v>
      </c>
      <c r="D1647" s="2">
        <f t="shared" si="132"/>
        <v>4678.6999999999607</v>
      </c>
      <c r="E1647" s="2">
        <f t="shared" si="128"/>
        <v>6.5</v>
      </c>
      <c r="F1647" s="2">
        <f t="shared" si="129"/>
        <v>-2</v>
      </c>
    </row>
    <row r="1648" spans="1:6" x14ac:dyDescent="0.25">
      <c r="A1648" t="s">
        <v>1637</v>
      </c>
      <c r="B1648" s="1">
        <f t="shared" si="130"/>
        <v>38951</v>
      </c>
      <c r="C1648" s="2">
        <f t="shared" si="131"/>
        <v>-4</v>
      </c>
      <c r="D1648" s="2">
        <f t="shared" si="132"/>
        <v>4674.6999999999607</v>
      </c>
      <c r="E1648" s="2">
        <f t="shared" si="128"/>
        <v>4.8499999999999996</v>
      </c>
      <c r="F1648" s="2">
        <f t="shared" si="129"/>
        <v>-5.15</v>
      </c>
    </row>
    <row r="1649" spans="1:6" x14ac:dyDescent="0.25">
      <c r="A1649" t="s">
        <v>1638</v>
      </c>
      <c r="B1649" s="1">
        <f t="shared" si="130"/>
        <v>38952</v>
      </c>
      <c r="C1649" s="2">
        <f t="shared" si="131"/>
        <v>-1.2</v>
      </c>
      <c r="D1649" s="2">
        <f t="shared" si="132"/>
        <v>4673.4999999999609</v>
      </c>
      <c r="E1649" s="2">
        <f t="shared" si="128"/>
        <v>3</v>
      </c>
      <c r="F1649" s="2">
        <f t="shared" si="129"/>
        <v>-2.75</v>
      </c>
    </row>
    <row r="1650" spans="1:6" x14ac:dyDescent="0.25">
      <c r="A1650" t="s">
        <v>1639</v>
      </c>
      <c r="B1650" s="1">
        <f t="shared" si="130"/>
        <v>38953</v>
      </c>
      <c r="C1650" s="2">
        <f t="shared" si="131"/>
        <v>-7.75</v>
      </c>
      <c r="D1650" s="2">
        <f t="shared" si="132"/>
        <v>4665.7499999999609</v>
      </c>
      <c r="E1650" s="2">
        <f t="shared" si="128"/>
        <v>3.55</v>
      </c>
      <c r="F1650" s="2">
        <f t="shared" si="129"/>
        <v>-8.9</v>
      </c>
    </row>
    <row r="1651" spans="1:6" x14ac:dyDescent="0.25">
      <c r="A1651" t="s">
        <v>1640</v>
      </c>
      <c r="B1651" s="1">
        <f t="shared" si="130"/>
        <v>38954</v>
      </c>
      <c r="C1651" s="2">
        <f t="shared" si="131"/>
        <v>-8.15</v>
      </c>
      <c r="D1651" s="2">
        <f t="shared" si="132"/>
        <v>4657.5999999999613</v>
      </c>
      <c r="E1651" s="2">
        <f t="shared" si="128"/>
        <v>0.25</v>
      </c>
      <c r="F1651" s="2">
        <f t="shared" si="129"/>
        <v>-10.45</v>
      </c>
    </row>
    <row r="1652" spans="1:6" x14ac:dyDescent="0.25">
      <c r="A1652" t="s">
        <v>1641</v>
      </c>
      <c r="B1652" s="1">
        <f t="shared" si="130"/>
        <v>38957</v>
      </c>
      <c r="C1652" s="2">
        <f t="shared" si="131"/>
        <v>13.1</v>
      </c>
      <c r="D1652" s="2">
        <f t="shared" si="132"/>
        <v>4670.6999999999616</v>
      </c>
      <c r="E1652" s="2">
        <f t="shared" si="128"/>
        <v>19.5</v>
      </c>
      <c r="F1652" s="2">
        <f t="shared" si="129"/>
        <v>-3.5</v>
      </c>
    </row>
    <row r="1653" spans="1:6" x14ac:dyDescent="0.25">
      <c r="A1653" t="s">
        <v>1642</v>
      </c>
      <c r="B1653" s="1">
        <f t="shared" si="130"/>
        <v>38958</v>
      </c>
      <c r="C1653" s="2">
        <f t="shared" si="131"/>
        <v>-11.05</v>
      </c>
      <c r="D1653" s="2">
        <f t="shared" si="132"/>
        <v>4659.6499999999614</v>
      </c>
      <c r="E1653" s="2">
        <f t="shared" si="128"/>
        <v>1.75</v>
      </c>
      <c r="F1653" s="2">
        <f t="shared" si="129"/>
        <v>-12.15</v>
      </c>
    </row>
    <row r="1654" spans="1:6" x14ac:dyDescent="0.25">
      <c r="A1654" t="s">
        <v>1643</v>
      </c>
      <c r="B1654" s="1">
        <f t="shared" si="130"/>
        <v>38959</v>
      </c>
      <c r="C1654" s="2">
        <f t="shared" si="131"/>
        <v>1.55</v>
      </c>
      <c r="D1654" s="2">
        <f t="shared" si="132"/>
        <v>4661.1999999999616</v>
      </c>
      <c r="E1654" s="2">
        <f t="shared" si="128"/>
        <v>3.5</v>
      </c>
      <c r="F1654" s="2">
        <f t="shared" si="129"/>
        <v>-1.25</v>
      </c>
    </row>
    <row r="1655" spans="1:6" x14ac:dyDescent="0.25">
      <c r="A1655" t="s">
        <v>1644</v>
      </c>
      <c r="B1655" s="1">
        <f t="shared" si="130"/>
        <v>38960</v>
      </c>
      <c r="C1655" s="2">
        <f t="shared" si="131"/>
        <v>-3.1</v>
      </c>
      <c r="D1655" s="2">
        <f t="shared" si="132"/>
        <v>4658.0999999999613</v>
      </c>
      <c r="E1655" s="2">
        <f t="shared" si="128"/>
        <v>4</v>
      </c>
      <c r="F1655" s="2">
        <f t="shared" si="129"/>
        <v>-3.5</v>
      </c>
    </row>
    <row r="1656" spans="1:6" x14ac:dyDescent="0.25">
      <c r="A1656" t="s">
        <v>1645</v>
      </c>
      <c r="B1656" s="1">
        <f t="shared" si="130"/>
        <v>38961</v>
      </c>
      <c r="C1656" s="2">
        <f t="shared" si="131"/>
        <v>1.4</v>
      </c>
      <c r="D1656" s="2">
        <f t="shared" si="132"/>
        <v>4659.4999999999609</v>
      </c>
      <c r="E1656" s="2">
        <f t="shared" si="128"/>
        <v>4.55</v>
      </c>
      <c r="F1656" s="2">
        <f t="shared" si="129"/>
        <v>-9.9499999999999993</v>
      </c>
    </row>
    <row r="1657" spans="1:6" x14ac:dyDescent="0.25">
      <c r="A1657" t="s">
        <v>1646</v>
      </c>
      <c r="B1657" s="1">
        <f t="shared" si="130"/>
        <v>38965</v>
      </c>
      <c r="C1657" s="2">
        <f t="shared" si="131"/>
        <v>1.6</v>
      </c>
      <c r="D1657" s="2">
        <f t="shared" si="132"/>
        <v>4661.0999999999613</v>
      </c>
      <c r="E1657" s="2">
        <f t="shared" si="128"/>
        <v>4.3</v>
      </c>
      <c r="F1657" s="2">
        <f t="shared" si="129"/>
        <v>-0.75</v>
      </c>
    </row>
    <row r="1658" spans="1:6" x14ac:dyDescent="0.25">
      <c r="A1658" t="s">
        <v>1647</v>
      </c>
      <c r="B1658" s="1">
        <f t="shared" si="130"/>
        <v>38966</v>
      </c>
      <c r="C1658" s="2">
        <f t="shared" si="131"/>
        <v>0.9</v>
      </c>
      <c r="D1658" s="2">
        <f t="shared" si="132"/>
        <v>4661.9999999999609</v>
      </c>
      <c r="E1658" s="2">
        <f t="shared" si="128"/>
        <v>3.8</v>
      </c>
      <c r="F1658" s="2">
        <f t="shared" si="129"/>
        <v>-3.7</v>
      </c>
    </row>
    <row r="1659" spans="1:6" x14ac:dyDescent="0.25">
      <c r="A1659" t="s">
        <v>1648</v>
      </c>
      <c r="B1659" s="1">
        <f t="shared" si="130"/>
        <v>38967</v>
      </c>
      <c r="C1659" s="2">
        <f t="shared" si="131"/>
        <v>1.8</v>
      </c>
      <c r="D1659" s="2">
        <f t="shared" si="132"/>
        <v>4663.7999999999611</v>
      </c>
      <c r="E1659" s="2">
        <f t="shared" si="128"/>
        <v>3.25</v>
      </c>
      <c r="F1659" s="2">
        <f t="shared" si="129"/>
        <v>-11.05</v>
      </c>
    </row>
    <row r="1660" spans="1:6" x14ac:dyDescent="0.25">
      <c r="A1660" t="s">
        <v>1649</v>
      </c>
      <c r="B1660" s="1">
        <f t="shared" si="130"/>
        <v>38968</v>
      </c>
      <c r="C1660" s="2">
        <f t="shared" si="131"/>
        <v>5.15</v>
      </c>
      <c r="D1660" s="2">
        <f t="shared" si="132"/>
        <v>4668.9499999999607</v>
      </c>
      <c r="E1660" s="2">
        <f t="shared" si="128"/>
        <v>6.1</v>
      </c>
      <c r="F1660" s="2">
        <f t="shared" si="129"/>
        <v>-0.5</v>
      </c>
    </row>
    <row r="1661" spans="1:6" x14ac:dyDescent="0.25">
      <c r="A1661" t="s">
        <v>1650</v>
      </c>
      <c r="B1661" s="1">
        <f t="shared" si="130"/>
        <v>38971</v>
      </c>
      <c r="C1661" s="2">
        <f t="shared" si="131"/>
        <v>0.85</v>
      </c>
      <c r="D1661" s="2">
        <f t="shared" si="132"/>
        <v>4669.7999999999611</v>
      </c>
      <c r="E1661" s="2">
        <f t="shared" si="128"/>
        <v>7.5</v>
      </c>
      <c r="F1661" s="2">
        <f t="shared" si="129"/>
        <v>-4.5</v>
      </c>
    </row>
    <row r="1662" spans="1:6" x14ac:dyDescent="0.25">
      <c r="A1662" t="s">
        <v>1651</v>
      </c>
      <c r="B1662" s="1">
        <f t="shared" si="130"/>
        <v>38972</v>
      </c>
      <c r="C1662" s="2">
        <f t="shared" si="131"/>
        <v>18.149999999999999</v>
      </c>
      <c r="D1662" s="2">
        <f t="shared" si="132"/>
        <v>4687.9499999999607</v>
      </c>
      <c r="E1662" s="2">
        <f t="shared" si="128"/>
        <v>22.05</v>
      </c>
      <c r="F1662" s="2">
        <f t="shared" si="129"/>
        <v>-3.45</v>
      </c>
    </row>
    <row r="1663" spans="1:6" x14ac:dyDescent="0.25">
      <c r="A1663" t="s">
        <v>1652</v>
      </c>
      <c r="B1663" s="1">
        <f t="shared" si="130"/>
        <v>38973</v>
      </c>
      <c r="C1663" s="2">
        <f t="shared" si="131"/>
        <v>-0.55000000000000004</v>
      </c>
      <c r="D1663" s="2">
        <f t="shared" si="132"/>
        <v>4687.3999999999605</v>
      </c>
      <c r="E1663" s="2">
        <f t="shared" si="128"/>
        <v>6.3</v>
      </c>
      <c r="F1663" s="2">
        <f t="shared" si="129"/>
        <v>-1.2</v>
      </c>
    </row>
    <row r="1664" spans="1:6" x14ac:dyDescent="0.25">
      <c r="A1664" t="s">
        <v>1653</v>
      </c>
      <c r="B1664" s="1">
        <f t="shared" si="130"/>
        <v>38974</v>
      </c>
      <c r="C1664" s="2">
        <f t="shared" si="131"/>
        <v>-4.8499999999999996</v>
      </c>
      <c r="D1664" s="2">
        <f t="shared" si="132"/>
        <v>4682.5499999999602</v>
      </c>
      <c r="E1664" s="2">
        <f t="shared" si="128"/>
        <v>1.75</v>
      </c>
      <c r="F1664" s="2">
        <f t="shared" si="129"/>
        <v>-5.5</v>
      </c>
    </row>
    <row r="1665" spans="1:6" x14ac:dyDescent="0.25">
      <c r="A1665" t="s">
        <v>1654</v>
      </c>
      <c r="B1665" s="1">
        <f t="shared" si="130"/>
        <v>38975</v>
      </c>
      <c r="C1665" s="2">
        <f t="shared" si="131"/>
        <v>3.05</v>
      </c>
      <c r="D1665" s="2">
        <f t="shared" si="132"/>
        <v>4685.5999999999603</v>
      </c>
      <c r="E1665" s="2">
        <f t="shared" si="128"/>
        <v>4.5</v>
      </c>
      <c r="F1665" s="2">
        <f t="shared" si="129"/>
        <v>-2.5</v>
      </c>
    </row>
    <row r="1666" spans="1:6" x14ac:dyDescent="0.25">
      <c r="A1666" t="s">
        <v>1655</v>
      </c>
      <c r="B1666" s="1">
        <f t="shared" si="130"/>
        <v>38978</v>
      </c>
      <c r="C1666" s="2">
        <f t="shared" si="131"/>
        <v>-11.55</v>
      </c>
      <c r="D1666" s="2">
        <f t="shared" si="132"/>
        <v>4674.0499999999602</v>
      </c>
      <c r="E1666" s="2">
        <f t="shared" si="128"/>
        <v>0</v>
      </c>
      <c r="F1666" s="2">
        <f t="shared" si="129"/>
        <v>-12.9</v>
      </c>
    </row>
    <row r="1667" spans="1:6" x14ac:dyDescent="0.25">
      <c r="A1667" t="s">
        <v>1656</v>
      </c>
      <c r="B1667" s="1">
        <f t="shared" si="130"/>
        <v>38979</v>
      </c>
      <c r="C1667" s="2">
        <f t="shared" si="131"/>
        <v>-0.1</v>
      </c>
      <c r="D1667" s="2">
        <f t="shared" si="132"/>
        <v>4673.9499999999598</v>
      </c>
      <c r="E1667" s="2">
        <f t="shared" si="128"/>
        <v>12.8</v>
      </c>
      <c r="F1667" s="2">
        <f t="shared" si="129"/>
        <v>-4.7</v>
      </c>
    </row>
    <row r="1668" spans="1:6" x14ac:dyDescent="0.25">
      <c r="A1668" t="s">
        <v>1657</v>
      </c>
      <c r="B1668" s="1">
        <f t="shared" si="130"/>
        <v>38980</v>
      </c>
      <c r="C1668" s="2">
        <f t="shared" si="131"/>
        <v>2.75</v>
      </c>
      <c r="D1668" s="2">
        <f t="shared" si="132"/>
        <v>4676.6999999999598</v>
      </c>
      <c r="E1668" s="2">
        <f t="shared" si="128"/>
        <v>3.2</v>
      </c>
      <c r="F1668" s="2">
        <f t="shared" si="129"/>
        <v>-2.4</v>
      </c>
    </row>
    <row r="1669" spans="1:6" x14ac:dyDescent="0.25">
      <c r="A1669" t="s">
        <v>1658</v>
      </c>
      <c r="B1669" s="1">
        <f t="shared" si="130"/>
        <v>38981</v>
      </c>
      <c r="C1669" s="2">
        <f t="shared" si="131"/>
        <v>10.6</v>
      </c>
      <c r="D1669" s="2">
        <f t="shared" si="132"/>
        <v>4687.2999999999602</v>
      </c>
      <c r="E1669" s="2">
        <f t="shared" si="128"/>
        <v>13.8</v>
      </c>
      <c r="F1669" s="2">
        <f t="shared" si="129"/>
        <v>-2.25</v>
      </c>
    </row>
    <row r="1670" spans="1:6" x14ac:dyDescent="0.25">
      <c r="A1670" t="s">
        <v>1659</v>
      </c>
      <c r="B1670" s="1">
        <f t="shared" si="130"/>
        <v>38982</v>
      </c>
      <c r="C1670" s="2">
        <f t="shared" si="131"/>
        <v>-2.6</v>
      </c>
      <c r="D1670" s="2">
        <f t="shared" si="132"/>
        <v>4684.6999999999598</v>
      </c>
      <c r="E1670" s="2">
        <f t="shared" si="128"/>
        <v>0</v>
      </c>
      <c r="F1670" s="2">
        <f t="shared" si="129"/>
        <v>-2.65</v>
      </c>
    </row>
    <row r="1671" spans="1:6" x14ac:dyDescent="0.25">
      <c r="A1671" t="s">
        <v>1660</v>
      </c>
      <c r="B1671" s="1">
        <f t="shared" si="130"/>
        <v>38985</v>
      </c>
      <c r="C1671" s="2">
        <f t="shared" si="131"/>
        <v>4.7</v>
      </c>
      <c r="D1671" s="2">
        <f t="shared" si="132"/>
        <v>4689.3999999999596</v>
      </c>
      <c r="E1671" s="2">
        <f t="shared" si="128"/>
        <v>11.6</v>
      </c>
      <c r="F1671" s="2">
        <f t="shared" si="129"/>
        <v>-11.5</v>
      </c>
    </row>
    <row r="1672" spans="1:6" x14ac:dyDescent="0.25">
      <c r="A1672" t="s">
        <v>1661</v>
      </c>
      <c r="B1672" s="1">
        <f t="shared" si="130"/>
        <v>38986</v>
      </c>
      <c r="C1672" s="2">
        <f t="shared" si="131"/>
        <v>-14.35</v>
      </c>
      <c r="D1672" s="2">
        <f t="shared" si="132"/>
        <v>4675.0499999999593</v>
      </c>
      <c r="E1672" s="2">
        <f t="shared" si="128"/>
        <v>0.75</v>
      </c>
      <c r="F1672" s="2">
        <f t="shared" si="129"/>
        <v>-13.75</v>
      </c>
    </row>
    <row r="1673" spans="1:6" x14ac:dyDescent="0.25">
      <c r="A1673" t="s">
        <v>1662</v>
      </c>
      <c r="B1673" s="1">
        <f t="shared" si="130"/>
        <v>38987</v>
      </c>
      <c r="C1673" s="2">
        <f t="shared" si="131"/>
        <v>6.85</v>
      </c>
      <c r="D1673" s="2">
        <f t="shared" si="132"/>
        <v>4681.8999999999596</v>
      </c>
      <c r="E1673" s="2">
        <f t="shared" si="128"/>
        <v>9.15</v>
      </c>
      <c r="F1673" s="2">
        <f t="shared" si="129"/>
        <v>-3.45</v>
      </c>
    </row>
    <row r="1674" spans="1:6" x14ac:dyDescent="0.25">
      <c r="A1674" t="s">
        <v>1663</v>
      </c>
      <c r="B1674" s="1">
        <f t="shared" si="130"/>
        <v>38988</v>
      </c>
      <c r="C1674" s="2">
        <f t="shared" si="131"/>
        <v>-0.7</v>
      </c>
      <c r="D1674" s="2">
        <f t="shared" si="132"/>
        <v>4681.1999999999598</v>
      </c>
      <c r="E1674" s="2">
        <f t="shared" si="128"/>
        <v>1.75</v>
      </c>
      <c r="F1674" s="2">
        <f t="shared" si="129"/>
        <v>-5.5</v>
      </c>
    </row>
    <row r="1675" spans="1:6" x14ac:dyDescent="0.25">
      <c r="A1675" t="s">
        <v>1664</v>
      </c>
      <c r="B1675" s="1">
        <f t="shared" si="130"/>
        <v>38989</v>
      </c>
      <c r="C1675" s="2">
        <f t="shared" si="131"/>
        <v>0</v>
      </c>
      <c r="D1675" s="2">
        <f t="shared" si="132"/>
        <v>4681.1999999999598</v>
      </c>
      <c r="E1675" s="2">
        <f t="shared" si="128"/>
        <v>0</v>
      </c>
      <c r="F1675" s="2">
        <f t="shared" si="129"/>
        <v>0</v>
      </c>
    </row>
    <row r="1676" spans="1:6" x14ac:dyDescent="0.25">
      <c r="A1676" t="s">
        <v>1665</v>
      </c>
      <c r="B1676" s="1">
        <f t="shared" si="130"/>
        <v>38992</v>
      </c>
      <c r="C1676" s="2">
        <f t="shared" si="131"/>
        <v>-5.8</v>
      </c>
      <c r="D1676" s="2">
        <f t="shared" si="132"/>
        <v>4675.3999999999596</v>
      </c>
      <c r="E1676" s="2">
        <f t="shared" ref="E1676:E1739" si="133">VALUE(MID($A1676,46,7))</f>
        <v>1.5</v>
      </c>
      <c r="F1676" s="2">
        <f t="shared" ref="F1676:F1739" si="134">VALUE(MID($A1676,55,8))</f>
        <v>-9.4</v>
      </c>
    </row>
    <row r="1677" spans="1:6" x14ac:dyDescent="0.25">
      <c r="A1677" t="s">
        <v>1666</v>
      </c>
      <c r="B1677" s="1">
        <f t="shared" si="130"/>
        <v>38993</v>
      </c>
      <c r="C1677" s="2">
        <f t="shared" si="131"/>
        <v>0.15</v>
      </c>
      <c r="D1677" s="2">
        <f t="shared" si="132"/>
        <v>4675.5499999999593</v>
      </c>
      <c r="E1677" s="2">
        <f t="shared" si="133"/>
        <v>3.6</v>
      </c>
      <c r="F1677" s="2">
        <f t="shared" si="134"/>
        <v>-4.5</v>
      </c>
    </row>
    <row r="1678" spans="1:6" x14ac:dyDescent="0.25">
      <c r="A1678" t="s">
        <v>1667</v>
      </c>
      <c r="B1678" s="1">
        <f t="shared" ref="B1678:B1741" si="135">VALUE(LEFT(A1678,10))</f>
        <v>38994</v>
      </c>
      <c r="C1678" s="2">
        <f t="shared" ref="C1678:C1741" si="136">VALUE(MID(A1678,15,7))</f>
        <v>17.95</v>
      </c>
      <c r="D1678" s="2">
        <f t="shared" ref="D1678:D1741" si="137">D1677+C1678</f>
        <v>4693.4999999999591</v>
      </c>
      <c r="E1678" s="2">
        <f t="shared" si="133"/>
        <v>19.600000000000001</v>
      </c>
      <c r="F1678" s="2">
        <f t="shared" si="134"/>
        <v>-2.4</v>
      </c>
    </row>
    <row r="1679" spans="1:6" x14ac:dyDescent="0.25">
      <c r="A1679" t="s">
        <v>1668</v>
      </c>
      <c r="B1679" s="1">
        <f t="shared" si="135"/>
        <v>38995</v>
      </c>
      <c r="C1679" s="2">
        <f t="shared" si="136"/>
        <v>4.45</v>
      </c>
      <c r="D1679" s="2">
        <f t="shared" si="137"/>
        <v>4697.9499999999589</v>
      </c>
      <c r="E1679" s="2">
        <f t="shared" si="133"/>
        <v>5.8</v>
      </c>
      <c r="F1679" s="2">
        <f t="shared" si="134"/>
        <v>-0.75</v>
      </c>
    </row>
    <row r="1680" spans="1:6" x14ac:dyDescent="0.25">
      <c r="A1680" t="s">
        <v>1669</v>
      </c>
      <c r="B1680" s="1">
        <f t="shared" si="135"/>
        <v>38996</v>
      </c>
      <c r="C1680" s="2">
        <f t="shared" si="136"/>
        <v>-12.8</v>
      </c>
      <c r="D1680" s="2">
        <f t="shared" si="137"/>
        <v>4685.1499999999587</v>
      </c>
      <c r="E1680" s="2">
        <f t="shared" si="133"/>
        <v>0</v>
      </c>
      <c r="F1680" s="2">
        <f t="shared" si="134"/>
        <v>-14.95</v>
      </c>
    </row>
    <row r="1681" spans="1:6" x14ac:dyDescent="0.25">
      <c r="A1681" t="s">
        <v>1670</v>
      </c>
      <c r="B1681" s="1">
        <f t="shared" si="135"/>
        <v>38999</v>
      </c>
      <c r="C1681" s="2">
        <f t="shared" si="136"/>
        <v>1.35</v>
      </c>
      <c r="D1681" s="2">
        <f t="shared" si="137"/>
        <v>4686.4999999999591</v>
      </c>
      <c r="E1681" s="2">
        <f t="shared" si="133"/>
        <v>6.5</v>
      </c>
      <c r="F1681" s="2">
        <f t="shared" si="134"/>
        <v>-6.5</v>
      </c>
    </row>
    <row r="1682" spans="1:6" x14ac:dyDescent="0.25">
      <c r="A1682" t="s">
        <v>1671</v>
      </c>
      <c r="B1682" s="1">
        <f t="shared" si="135"/>
        <v>39000</v>
      </c>
      <c r="C1682" s="2">
        <f t="shared" si="136"/>
        <v>-0.65</v>
      </c>
      <c r="D1682" s="2">
        <f t="shared" si="137"/>
        <v>4685.8499999999594</v>
      </c>
      <c r="E1682" s="2">
        <f t="shared" si="133"/>
        <v>2.25</v>
      </c>
      <c r="F1682" s="2">
        <f t="shared" si="134"/>
        <v>-5.45</v>
      </c>
    </row>
    <row r="1683" spans="1:6" x14ac:dyDescent="0.25">
      <c r="A1683" t="s">
        <v>1672</v>
      </c>
      <c r="B1683" s="1">
        <f t="shared" si="135"/>
        <v>39001</v>
      </c>
      <c r="C1683" s="2">
        <f t="shared" si="136"/>
        <v>-3.35</v>
      </c>
      <c r="D1683" s="2">
        <f t="shared" si="137"/>
        <v>4682.4999999999591</v>
      </c>
      <c r="E1683" s="2">
        <f t="shared" si="133"/>
        <v>5.8</v>
      </c>
      <c r="F1683" s="2">
        <f t="shared" si="134"/>
        <v>-3.9</v>
      </c>
    </row>
    <row r="1684" spans="1:6" x14ac:dyDescent="0.25">
      <c r="A1684" t="s">
        <v>1673</v>
      </c>
      <c r="B1684" s="1">
        <f t="shared" si="135"/>
        <v>39002</v>
      </c>
      <c r="C1684" s="2">
        <f t="shared" si="136"/>
        <v>6.15</v>
      </c>
      <c r="D1684" s="2">
        <f t="shared" si="137"/>
        <v>4688.6499999999587</v>
      </c>
      <c r="E1684" s="2">
        <f t="shared" si="133"/>
        <v>9.0500000000000007</v>
      </c>
      <c r="F1684" s="2">
        <f t="shared" si="134"/>
        <v>-4.45</v>
      </c>
    </row>
    <row r="1685" spans="1:6" x14ac:dyDescent="0.25">
      <c r="A1685" t="s">
        <v>1674</v>
      </c>
      <c r="B1685" s="1">
        <f t="shared" si="135"/>
        <v>39003</v>
      </c>
      <c r="C1685" s="2">
        <f t="shared" si="136"/>
        <v>3.95</v>
      </c>
      <c r="D1685" s="2">
        <f t="shared" si="137"/>
        <v>4692.5999999999585</v>
      </c>
      <c r="E1685" s="2">
        <f t="shared" si="133"/>
        <v>7.4</v>
      </c>
      <c r="F1685" s="2">
        <f t="shared" si="134"/>
        <v>-0.5</v>
      </c>
    </row>
    <row r="1686" spans="1:6" x14ac:dyDescent="0.25">
      <c r="A1686" t="s">
        <v>1675</v>
      </c>
      <c r="B1686" s="1">
        <f t="shared" si="135"/>
        <v>39006</v>
      </c>
      <c r="C1686" s="2">
        <f t="shared" si="136"/>
        <v>-9.6</v>
      </c>
      <c r="D1686" s="2">
        <f t="shared" si="137"/>
        <v>4682.9999999999582</v>
      </c>
      <c r="E1686" s="2">
        <f t="shared" si="133"/>
        <v>0</v>
      </c>
      <c r="F1686" s="2">
        <f t="shared" si="134"/>
        <v>-10</v>
      </c>
    </row>
    <row r="1687" spans="1:6" x14ac:dyDescent="0.25">
      <c r="A1687" t="s">
        <v>1676</v>
      </c>
      <c r="B1687" s="1">
        <f t="shared" si="135"/>
        <v>39007</v>
      </c>
      <c r="C1687" s="2">
        <f t="shared" si="136"/>
        <v>-6.8</v>
      </c>
      <c r="D1687" s="2">
        <f t="shared" si="137"/>
        <v>4676.199999999958</v>
      </c>
      <c r="E1687" s="2">
        <f t="shared" si="133"/>
        <v>2.8</v>
      </c>
      <c r="F1687" s="2">
        <f t="shared" si="134"/>
        <v>-8.1999999999999993</v>
      </c>
    </row>
    <row r="1688" spans="1:6" x14ac:dyDescent="0.25">
      <c r="A1688" t="s">
        <v>1677</v>
      </c>
      <c r="B1688" s="1">
        <f t="shared" si="135"/>
        <v>39008</v>
      </c>
      <c r="C1688" s="2">
        <f t="shared" si="136"/>
        <v>-14.8</v>
      </c>
      <c r="D1688" s="2">
        <f t="shared" si="137"/>
        <v>4661.3999999999578</v>
      </c>
      <c r="E1688" s="2">
        <f t="shared" si="133"/>
        <v>0</v>
      </c>
      <c r="F1688" s="2">
        <f t="shared" si="134"/>
        <v>-17.45</v>
      </c>
    </row>
    <row r="1689" spans="1:6" x14ac:dyDescent="0.25">
      <c r="A1689" t="s">
        <v>1678</v>
      </c>
      <c r="B1689" s="1">
        <f t="shared" si="135"/>
        <v>39009</v>
      </c>
      <c r="C1689" s="2">
        <f t="shared" si="136"/>
        <v>0.4</v>
      </c>
      <c r="D1689" s="2">
        <f t="shared" si="137"/>
        <v>4661.7999999999574</v>
      </c>
      <c r="E1689" s="2">
        <f t="shared" si="133"/>
        <v>2.5499999999999998</v>
      </c>
      <c r="F1689" s="2">
        <f t="shared" si="134"/>
        <v>-1.5</v>
      </c>
    </row>
    <row r="1690" spans="1:6" x14ac:dyDescent="0.25">
      <c r="A1690" t="s">
        <v>1679</v>
      </c>
      <c r="B1690" s="1">
        <f t="shared" si="135"/>
        <v>39010</v>
      </c>
      <c r="C1690" s="2">
        <f t="shared" si="136"/>
        <v>2.2999999999999998</v>
      </c>
      <c r="D1690" s="2">
        <f t="shared" si="137"/>
        <v>4664.0999999999576</v>
      </c>
      <c r="E1690" s="2">
        <f t="shared" si="133"/>
        <v>2.75</v>
      </c>
      <c r="F1690" s="2">
        <f t="shared" si="134"/>
        <v>-2.75</v>
      </c>
    </row>
    <row r="1691" spans="1:6" x14ac:dyDescent="0.25">
      <c r="A1691" t="s">
        <v>1680</v>
      </c>
      <c r="B1691" s="1">
        <f t="shared" si="135"/>
        <v>39013</v>
      </c>
      <c r="C1691" s="2">
        <f t="shared" si="136"/>
        <v>-4.6500000000000004</v>
      </c>
      <c r="D1691" s="2">
        <f t="shared" si="137"/>
        <v>4659.449999999958</v>
      </c>
      <c r="E1691" s="2">
        <f t="shared" si="133"/>
        <v>3.25</v>
      </c>
      <c r="F1691" s="2">
        <f t="shared" si="134"/>
        <v>-5.7</v>
      </c>
    </row>
    <row r="1692" spans="1:6" x14ac:dyDescent="0.25">
      <c r="A1692" t="s">
        <v>1681</v>
      </c>
      <c r="B1692" s="1">
        <f t="shared" si="135"/>
        <v>39014</v>
      </c>
      <c r="C1692" s="2">
        <f t="shared" si="136"/>
        <v>-1.3</v>
      </c>
      <c r="D1692" s="2">
        <f t="shared" si="137"/>
        <v>4658.1499999999578</v>
      </c>
      <c r="E1692" s="2">
        <f t="shared" si="133"/>
        <v>6.8</v>
      </c>
      <c r="F1692" s="2">
        <f t="shared" si="134"/>
        <v>-2.2000000000000002</v>
      </c>
    </row>
    <row r="1693" spans="1:6" x14ac:dyDescent="0.25">
      <c r="A1693" t="s">
        <v>1682</v>
      </c>
      <c r="B1693" s="1">
        <f t="shared" si="135"/>
        <v>39015</v>
      </c>
      <c r="C1693" s="2">
        <f t="shared" si="136"/>
        <v>8.6999999999999993</v>
      </c>
      <c r="D1693" s="2">
        <f t="shared" si="137"/>
        <v>4666.8499999999576</v>
      </c>
      <c r="E1693" s="2">
        <f t="shared" si="133"/>
        <v>12.85</v>
      </c>
      <c r="F1693" s="2">
        <f t="shared" si="134"/>
        <v>-3.65</v>
      </c>
    </row>
    <row r="1694" spans="1:6" x14ac:dyDescent="0.25">
      <c r="A1694" t="s">
        <v>1683</v>
      </c>
      <c r="B1694" s="1">
        <f t="shared" si="135"/>
        <v>39016</v>
      </c>
      <c r="C1694" s="2">
        <f t="shared" si="136"/>
        <v>-8.75</v>
      </c>
      <c r="D1694" s="2">
        <f t="shared" si="137"/>
        <v>4658.0999999999576</v>
      </c>
      <c r="E1694" s="2">
        <f t="shared" si="133"/>
        <v>3.55</v>
      </c>
      <c r="F1694" s="2">
        <f t="shared" si="134"/>
        <v>-11.85</v>
      </c>
    </row>
    <row r="1695" spans="1:6" x14ac:dyDescent="0.25">
      <c r="A1695" t="s">
        <v>1684</v>
      </c>
      <c r="B1695" s="1">
        <f t="shared" si="135"/>
        <v>39017</v>
      </c>
      <c r="C1695" s="2">
        <f t="shared" si="136"/>
        <v>3.4</v>
      </c>
      <c r="D1695" s="2">
        <f t="shared" si="137"/>
        <v>4661.4999999999573</v>
      </c>
      <c r="E1695" s="2">
        <f t="shared" si="133"/>
        <v>9.5500000000000007</v>
      </c>
      <c r="F1695" s="2">
        <f t="shared" si="134"/>
        <v>-12.45</v>
      </c>
    </row>
    <row r="1696" spans="1:6" x14ac:dyDescent="0.25">
      <c r="A1696" t="s">
        <v>1685</v>
      </c>
      <c r="B1696" s="1">
        <f t="shared" si="135"/>
        <v>39020</v>
      </c>
      <c r="C1696" s="2">
        <f t="shared" si="136"/>
        <v>1.9</v>
      </c>
      <c r="D1696" s="2">
        <f t="shared" si="137"/>
        <v>4663.3999999999569</v>
      </c>
      <c r="E1696" s="2">
        <f t="shared" si="133"/>
        <v>4.0999999999999996</v>
      </c>
      <c r="F1696" s="2">
        <f t="shared" si="134"/>
        <v>-1.75</v>
      </c>
    </row>
    <row r="1697" spans="1:6" x14ac:dyDescent="0.25">
      <c r="A1697" t="s">
        <v>1686</v>
      </c>
      <c r="B1697" s="1">
        <f t="shared" si="135"/>
        <v>39021</v>
      </c>
      <c r="C1697" s="2">
        <f t="shared" si="136"/>
        <v>-16.8</v>
      </c>
      <c r="D1697" s="2">
        <f t="shared" si="137"/>
        <v>4646.5999999999567</v>
      </c>
      <c r="E1697" s="2">
        <f t="shared" si="133"/>
        <v>0</v>
      </c>
      <c r="F1697" s="2">
        <f t="shared" si="134"/>
        <v>-18.350000000000001</v>
      </c>
    </row>
    <row r="1698" spans="1:6" x14ac:dyDescent="0.25">
      <c r="A1698" t="s">
        <v>1687</v>
      </c>
      <c r="B1698" s="1">
        <f t="shared" si="135"/>
        <v>39022</v>
      </c>
      <c r="C1698" s="2">
        <f t="shared" si="136"/>
        <v>13.95</v>
      </c>
      <c r="D1698" s="2">
        <f t="shared" si="137"/>
        <v>4660.5499999999565</v>
      </c>
      <c r="E1698" s="2">
        <f t="shared" si="133"/>
        <v>18.350000000000001</v>
      </c>
      <c r="F1698" s="2">
        <f t="shared" si="134"/>
        <v>-1.1499999999999999</v>
      </c>
    </row>
    <row r="1699" spans="1:6" x14ac:dyDescent="0.25">
      <c r="A1699" t="s">
        <v>1688</v>
      </c>
      <c r="B1699" s="1">
        <f t="shared" si="135"/>
        <v>39023</v>
      </c>
      <c r="C1699" s="2">
        <f t="shared" si="136"/>
        <v>5.15</v>
      </c>
      <c r="D1699" s="2">
        <f t="shared" si="137"/>
        <v>4665.6999999999562</v>
      </c>
      <c r="E1699" s="2">
        <f t="shared" si="133"/>
        <v>8.35</v>
      </c>
      <c r="F1699" s="2">
        <f t="shared" si="134"/>
        <v>-2.25</v>
      </c>
    </row>
    <row r="1700" spans="1:6" x14ac:dyDescent="0.25">
      <c r="A1700" t="s">
        <v>1689</v>
      </c>
      <c r="B1700" s="1">
        <f t="shared" si="135"/>
        <v>39024</v>
      </c>
      <c r="C1700" s="2">
        <f t="shared" si="136"/>
        <v>-2.5</v>
      </c>
      <c r="D1700" s="2">
        <f t="shared" si="137"/>
        <v>4663.1999999999562</v>
      </c>
      <c r="E1700" s="2">
        <f t="shared" si="133"/>
        <v>7.85</v>
      </c>
      <c r="F1700" s="2">
        <f t="shared" si="134"/>
        <v>-4.1500000000000004</v>
      </c>
    </row>
    <row r="1701" spans="1:6" x14ac:dyDescent="0.25">
      <c r="A1701" t="s">
        <v>1690</v>
      </c>
      <c r="B1701" s="1">
        <f t="shared" si="135"/>
        <v>39027</v>
      </c>
      <c r="C1701" s="2">
        <f t="shared" si="136"/>
        <v>20.100000000000001</v>
      </c>
      <c r="D1701" s="2">
        <f t="shared" si="137"/>
        <v>4683.2999999999565</v>
      </c>
      <c r="E1701" s="2">
        <f t="shared" si="133"/>
        <v>25</v>
      </c>
      <c r="F1701" s="2">
        <f t="shared" si="134"/>
        <v>-2.5</v>
      </c>
    </row>
    <row r="1702" spans="1:6" x14ac:dyDescent="0.25">
      <c r="A1702" t="s">
        <v>1691</v>
      </c>
      <c r="B1702" s="1">
        <f t="shared" si="135"/>
        <v>39028</v>
      </c>
      <c r="C1702" s="2">
        <f t="shared" si="136"/>
        <v>-9.0500000000000007</v>
      </c>
      <c r="D1702" s="2">
        <f t="shared" si="137"/>
        <v>4674.2499999999563</v>
      </c>
      <c r="E1702" s="2">
        <f t="shared" si="133"/>
        <v>3.05</v>
      </c>
      <c r="F1702" s="2">
        <f t="shared" si="134"/>
        <v>-11.45</v>
      </c>
    </row>
    <row r="1703" spans="1:6" x14ac:dyDescent="0.25">
      <c r="A1703" t="s">
        <v>1692</v>
      </c>
      <c r="B1703" s="1">
        <f t="shared" si="135"/>
        <v>39029</v>
      </c>
      <c r="C1703" s="2">
        <f t="shared" si="136"/>
        <v>-15.55</v>
      </c>
      <c r="D1703" s="2">
        <f t="shared" si="137"/>
        <v>4658.6999999999562</v>
      </c>
      <c r="E1703" s="2">
        <f t="shared" si="133"/>
        <v>0</v>
      </c>
      <c r="F1703" s="2">
        <f t="shared" si="134"/>
        <v>-17.2</v>
      </c>
    </row>
    <row r="1704" spans="1:6" x14ac:dyDescent="0.25">
      <c r="A1704" t="s">
        <v>1693</v>
      </c>
      <c r="B1704" s="1">
        <f t="shared" si="135"/>
        <v>39030</v>
      </c>
      <c r="C1704" s="2">
        <f t="shared" si="136"/>
        <v>11.2</v>
      </c>
      <c r="D1704" s="2">
        <f t="shared" si="137"/>
        <v>4669.899999999956</v>
      </c>
      <c r="E1704" s="2">
        <f t="shared" si="133"/>
        <v>15.35</v>
      </c>
      <c r="F1704" s="2">
        <f t="shared" si="134"/>
        <v>-3.75</v>
      </c>
    </row>
    <row r="1705" spans="1:6" x14ac:dyDescent="0.25">
      <c r="A1705" t="s">
        <v>1694</v>
      </c>
      <c r="B1705" s="1">
        <f t="shared" si="135"/>
        <v>39031</v>
      </c>
      <c r="C1705" s="2">
        <f t="shared" si="136"/>
        <v>5.4</v>
      </c>
      <c r="D1705" s="2">
        <f t="shared" si="137"/>
        <v>4675.2999999999556</v>
      </c>
      <c r="E1705" s="2">
        <f t="shared" si="133"/>
        <v>5.4</v>
      </c>
      <c r="F1705" s="2">
        <f t="shared" si="134"/>
        <v>-1</v>
      </c>
    </row>
    <row r="1706" spans="1:6" x14ac:dyDescent="0.25">
      <c r="A1706" t="s">
        <v>1695</v>
      </c>
      <c r="B1706" s="1">
        <f t="shared" si="135"/>
        <v>39034</v>
      </c>
      <c r="C1706" s="2">
        <f t="shared" si="136"/>
        <v>-12.6</v>
      </c>
      <c r="D1706" s="2">
        <f t="shared" si="137"/>
        <v>4662.6999999999553</v>
      </c>
      <c r="E1706" s="2">
        <f t="shared" si="133"/>
        <v>0</v>
      </c>
      <c r="F1706" s="2">
        <f t="shared" si="134"/>
        <v>-15</v>
      </c>
    </row>
    <row r="1707" spans="1:6" x14ac:dyDescent="0.25">
      <c r="A1707" t="s">
        <v>1696</v>
      </c>
      <c r="B1707" s="1">
        <f t="shared" si="135"/>
        <v>39035</v>
      </c>
      <c r="C1707" s="2">
        <f t="shared" si="136"/>
        <v>2.75</v>
      </c>
      <c r="D1707" s="2">
        <f t="shared" si="137"/>
        <v>4665.4499999999553</v>
      </c>
      <c r="E1707" s="2">
        <f t="shared" si="133"/>
        <v>6.9</v>
      </c>
      <c r="F1707" s="2">
        <f t="shared" si="134"/>
        <v>-18.2</v>
      </c>
    </row>
    <row r="1708" spans="1:6" x14ac:dyDescent="0.25">
      <c r="A1708" t="s">
        <v>1697</v>
      </c>
      <c r="B1708" s="1">
        <f t="shared" si="135"/>
        <v>39036</v>
      </c>
      <c r="C1708" s="2">
        <f t="shared" si="136"/>
        <v>-4.5999999999999996</v>
      </c>
      <c r="D1708" s="2">
        <f t="shared" si="137"/>
        <v>4660.8499999999549</v>
      </c>
      <c r="E1708" s="2">
        <f t="shared" si="133"/>
        <v>0.75</v>
      </c>
      <c r="F1708" s="2">
        <f t="shared" si="134"/>
        <v>-5.75</v>
      </c>
    </row>
    <row r="1709" spans="1:6" x14ac:dyDescent="0.25">
      <c r="A1709" t="s">
        <v>1698</v>
      </c>
      <c r="B1709" s="1">
        <f t="shared" si="135"/>
        <v>39037</v>
      </c>
      <c r="C1709" s="2">
        <f t="shared" si="136"/>
        <v>-8.8000000000000007</v>
      </c>
      <c r="D1709" s="2">
        <f t="shared" si="137"/>
        <v>4652.0499999999547</v>
      </c>
      <c r="E1709" s="2">
        <f t="shared" si="133"/>
        <v>6</v>
      </c>
      <c r="F1709" s="2">
        <f t="shared" si="134"/>
        <v>-9.4</v>
      </c>
    </row>
    <row r="1710" spans="1:6" x14ac:dyDescent="0.25">
      <c r="A1710" t="s">
        <v>1699</v>
      </c>
      <c r="B1710" s="1">
        <f t="shared" si="135"/>
        <v>39038</v>
      </c>
      <c r="C1710" s="2">
        <f t="shared" si="136"/>
        <v>4.8499999999999996</v>
      </c>
      <c r="D1710" s="2">
        <f t="shared" si="137"/>
        <v>4656.8999999999551</v>
      </c>
      <c r="E1710" s="2">
        <f t="shared" si="133"/>
        <v>5.3</v>
      </c>
      <c r="F1710" s="2">
        <f t="shared" si="134"/>
        <v>-2</v>
      </c>
    </row>
    <row r="1711" spans="1:6" x14ac:dyDescent="0.25">
      <c r="A1711" t="s">
        <v>1700</v>
      </c>
      <c r="B1711" s="1">
        <f t="shared" si="135"/>
        <v>39041</v>
      </c>
      <c r="C1711" s="2">
        <f t="shared" si="136"/>
        <v>-2.2000000000000002</v>
      </c>
      <c r="D1711" s="2">
        <f t="shared" si="137"/>
        <v>4654.6999999999553</v>
      </c>
      <c r="E1711" s="2">
        <f t="shared" si="133"/>
        <v>1</v>
      </c>
      <c r="F1711" s="2">
        <f t="shared" si="134"/>
        <v>-2</v>
      </c>
    </row>
    <row r="1712" spans="1:6" x14ac:dyDescent="0.25">
      <c r="A1712" t="s">
        <v>1701</v>
      </c>
      <c r="B1712" s="1">
        <f t="shared" si="135"/>
        <v>39042</v>
      </c>
      <c r="C1712" s="2">
        <f t="shared" si="136"/>
        <v>0</v>
      </c>
      <c r="D1712" s="2">
        <f t="shared" si="137"/>
        <v>4654.6999999999553</v>
      </c>
      <c r="E1712" s="2">
        <f t="shared" si="133"/>
        <v>0</v>
      </c>
      <c r="F1712" s="2">
        <f t="shared" si="134"/>
        <v>0</v>
      </c>
    </row>
    <row r="1713" spans="1:6" x14ac:dyDescent="0.25">
      <c r="A1713" t="s">
        <v>1702</v>
      </c>
      <c r="B1713" s="1">
        <f t="shared" si="135"/>
        <v>39043</v>
      </c>
      <c r="C1713" s="2">
        <f t="shared" si="136"/>
        <v>0.05</v>
      </c>
      <c r="D1713" s="2">
        <f t="shared" si="137"/>
        <v>4654.7499999999554</v>
      </c>
      <c r="E1713" s="2">
        <f t="shared" si="133"/>
        <v>0.25</v>
      </c>
      <c r="F1713" s="2">
        <f t="shared" si="134"/>
        <v>-1.25</v>
      </c>
    </row>
    <row r="1714" spans="1:6" x14ac:dyDescent="0.25">
      <c r="A1714" t="s">
        <v>1703</v>
      </c>
      <c r="B1714" s="1">
        <f t="shared" si="135"/>
        <v>39048</v>
      </c>
      <c r="C1714" s="2">
        <f t="shared" si="136"/>
        <v>34.35</v>
      </c>
      <c r="D1714" s="2">
        <f t="shared" si="137"/>
        <v>4689.0999999999558</v>
      </c>
      <c r="E1714" s="2">
        <f t="shared" si="133"/>
        <v>35</v>
      </c>
      <c r="F1714" s="2">
        <f t="shared" si="134"/>
        <v>-3.5</v>
      </c>
    </row>
    <row r="1715" spans="1:6" x14ac:dyDescent="0.25">
      <c r="A1715" t="s">
        <v>1704</v>
      </c>
      <c r="B1715" s="1">
        <f t="shared" si="135"/>
        <v>39049</v>
      </c>
      <c r="C1715" s="2">
        <f t="shared" si="136"/>
        <v>-5.95</v>
      </c>
      <c r="D1715" s="2">
        <f t="shared" si="137"/>
        <v>4683.149999999956</v>
      </c>
      <c r="E1715" s="2">
        <f t="shared" si="133"/>
        <v>13.65</v>
      </c>
      <c r="F1715" s="2">
        <f t="shared" si="134"/>
        <v>-5.85</v>
      </c>
    </row>
    <row r="1716" spans="1:6" x14ac:dyDescent="0.25">
      <c r="A1716" t="s">
        <v>1705</v>
      </c>
      <c r="B1716" s="1">
        <f t="shared" si="135"/>
        <v>39050</v>
      </c>
      <c r="C1716" s="2">
        <f t="shared" si="136"/>
        <v>-1.1000000000000001</v>
      </c>
      <c r="D1716" s="2">
        <f t="shared" si="137"/>
        <v>4682.0499999999556</v>
      </c>
      <c r="E1716" s="2">
        <f t="shared" si="133"/>
        <v>0</v>
      </c>
      <c r="F1716" s="2">
        <f t="shared" si="134"/>
        <v>0</v>
      </c>
    </row>
    <row r="1717" spans="1:6" x14ac:dyDescent="0.25">
      <c r="A1717" t="s">
        <v>1706</v>
      </c>
      <c r="B1717" s="1">
        <f t="shared" si="135"/>
        <v>39051</v>
      </c>
      <c r="C1717" s="2">
        <f t="shared" si="136"/>
        <v>14.55</v>
      </c>
      <c r="D1717" s="2">
        <f t="shared" si="137"/>
        <v>4696.5999999999558</v>
      </c>
      <c r="E1717" s="2">
        <f t="shared" si="133"/>
        <v>14.55</v>
      </c>
      <c r="F1717" s="2">
        <f t="shared" si="134"/>
        <v>-1.05</v>
      </c>
    </row>
    <row r="1718" spans="1:6" x14ac:dyDescent="0.25">
      <c r="A1718" t="s">
        <v>1707</v>
      </c>
      <c r="B1718" s="1">
        <f t="shared" si="135"/>
        <v>39052</v>
      </c>
      <c r="C1718" s="2">
        <f t="shared" si="136"/>
        <v>-11.85</v>
      </c>
      <c r="D1718" s="2">
        <f t="shared" si="137"/>
        <v>4684.7499999999554</v>
      </c>
      <c r="E1718" s="2">
        <f t="shared" si="133"/>
        <v>9.8000000000000007</v>
      </c>
      <c r="F1718" s="2">
        <f t="shared" si="134"/>
        <v>-18.2</v>
      </c>
    </row>
    <row r="1719" spans="1:6" x14ac:dyDescent="0.25">
      <c r="A1719" t="s">
        <v>1708</v>
      </c>
      <c r="B1719" s="1">
        <f t="shared" si="135"/>
        <v>39055</v>
      </c>
      <c r="C1719" s="2">
        <f t="shared" si="136"/>
        <v>14.1</v>
      </c>
      <c r="D1719" s="2">
        <f t="shared" si="137"/>
        <v>4698.8499999999558</v>
      </c>
      <c r="E1719" s="2">
        <f t="shared" si="133"/>
        <v>20</v>
      </c>
      <c r="F1719" s="2">
        <f t="shared" si="134"/>
        <v>-3.5</v>
      </c>
    </row>
    <row r="1720" spans="1:6" x14ac:dyDescent="0.25">
      <c r="A1720" t="s">
        <v>1709</v>
      </c>
      <c r="B1720" s="1">
        <f t="shared" si="135"/>
        <v>39056</v>
      </c>
      <c r="C1720" s="2">
        <f t="shared" si="136"/>
        <v>-2.6</v>
      </c>
      <c r="D1720" s="2">
        <f t="shared" si="137"/>
        <v>4696.2499999999554</v>
      </c>
      <c r="E1720" s="2">
        <f t="shared" si="133"/>
        <v>6.05</v>
      </c>
      <c r="F1720" s="2">
        <f t="shared" si="134"/>
        <v>-3.95</v>
      </c>
    </row>
    <row r="1721" spans="1:6" x14ac:dyDescent="0.25">
      <c r="A1721" t="s">
        <v>1710</v>
      </c>
      <c r="B1721" s="1">
        <f t="shared" si="135"/>
        <v>39057</v>
      </c>
      <c r="C1721" s="2">
        <f t="shared" si="136"/>
        <v>6</v>
      </c>
      <c r="D1721" s="2">
        <f t="shared" si="137"/>
        <v>4702.2499999999554</v>
      </c>
      <c r="E1721" s="2">
        <f t="shared" si="133"/>
        <v>8.1999999999999993</v>
      </c>
      <c r="F1721" s="2">
        <f t="shared" si="134"/>
        <v>-1.25</v>
      </c>
    </row>
    <row r="1722" spans="1:6" x14ac:dyDescent="0.25">
      <c r="A1722" t="s">
        <v>1711</v>
      </c>
      <c r="B1722" s="1">
        <f t="shared" si="135"/>
        <v>39058</v>
      </c>
      <c r="C1722" s="2">
        <f t="shared" si="136"/>
        <v>-14.55</v>
      </c>
      <c r="D1722" s="2">
        <f t="shared" si="137"/>
        <v>4687.6999999999553</v>
      </c>
      <c r="E1722" s="2">
        <f t="shared" si="133"/>
        <v>0.8</v>
      </c>
      <c r="F1722" s="2">
        <f t="shared" si="134"/>
        <v>-16.2</v>
      </c>
    </row>
    <row r="1723" spans="1:6" x14ac:dyDescent="0.25">
      <c r="A1723" t="s">
        <v>1712</v>
      </c>
      <c r="B1723" s="1">
        <f t="shared" si="135"/>
        <v>39059</v>
      </c>
      <c r="C1723" s="2">
        <f t="shared" si="136"/>
        <v>6.95</v>
      </c>
      <c r="D1723" s="2">
        <f t="shared" si="137"/>
        <v>4694.6499999999551</v>
      </c>
      <c r="E1723" s="2">
        <f t="shared" si="133"/>
        <v>10.4</v>
      </c>
      <c r="F1723" s="2">
        <f t="shared" si="134"/>
        <v>-0.75</v>
      </c>
    </row>
    <row r="1724" spans="1:6" x14ac:dyDescent="0.25">
      <c r="A1724" t="s">
        <v>1713</v>
      </c>
      <c r="B1724" s="1">
        <f t="shared" si="135"/>
        <v>39062</v>
      </c>
      <c r="C1724" s="2">
        <f t="shared" si="136"/>
        <v>4.0999999999999996</v>
      </c>
      <c r="D1724" s="2">
        <f t="shared" si="137"/>
        <v>4698.7499999999554</v>
      </c>
      <c r="E1724" s="2">
        <f t="shared" si="133"/>
        <v>10</v>
      </c>
      <c r="F1724" s="2">
        <f t="shared" si="134"/>
        <v>-5</v>
      </c>
    </row>
    <row r="1725" spans="1:6" x14ac:dyDescent="0.25">
      <c r="A1725" t="s">
        <v>1714</v>
      </c>
      <c r="B1725" s="1">
        <f t="shared" si="135"/>
        <v>39063</v>
      </c>
      <c r="C1725" s="2">
        <f t="shared" si="136"/>
        <v>-7.8</v>
      </c>
      <c r="D1725" s="2">
        <f t="shared" si="137"/>
        <v>4690.9499999999553</v>
      </c>
      <c r="E1725" s="2">
        <f t="shared" si="133"/>
        <v>6.05</v>
      </c>
      <c r="F1725" s="2">
        <f t="shared" si="134"/>
        <v>-9.1999999999999993</v>
      </c>
    </row>
    <row r="1726" spans="1:6" x14ac:dyDescent="0.25">
      <c r="A1726" t="s">
        <v>1715</v>
      </c>
      <c r="B1726" s="1">
        <f t="shared" si="135"/>
        <v>39064</v>
      </c>
      <c r="C1726" s="2">
        <f t="shared" si="136"/>
        <v>8.15</v>
      </c>
      <c r="D1726" s="2">
        <f t="shared" si="137"/>
        <v>4699.0999999999549</v>
      </c>
      <c r="E1726" s="2">
        <f t="shared" si="133"/>
        <v>8.15</v>
      </c>
      <c r="F1726" s="2">
        <f t="shared" si="134"/>
        <v>0</v>
      </c>
    </row>
    <row r="1727" spans="1:6" x14ac:dyDescent="0.25">
      <c r="A1727" t="s">
        <v>1716</v>
      </c>
      <c r="B1727" s="1">
        <f t="shared" si="135"/>
        <v>39065</v>
      </c>
      <c r="C1727" s="2">
        <f t="shared" si="136"/>
        <v>9.6999999999999993</v>
      </c>
      <c r="D1727" s="2">
        <f t="shared" si="137"/>
        <v>4708.7999999999547</v>
      </c>
      <c r="E1727" s="2">
        <f t="shared" si="133"/>
        <v>14.1</v>
      </c>
      <c r="F1727" s="2">
        <f t="shared" si="134"/>
        <v>0</v>
      </c>
    </row>
    <row r="1728" spans="1:6" x14ac:dyDescent="0.25">
      <c r="A1728" t="s">
        <v>1717</v>
      </c>
      <c r="B1728" s="1">
        <f t="shared" si="135"/>
        <v>39066</v>
      </c>
      <c r="C1728" s="2">
        <f t="shared" si="136"/>
        <v>-2.7</v>
      </c>
      <c r="D1728" s="2">
        <f t="shared" si="137"/>
        <v>4706.0999999999549</v>
      </c>
      <c r="E1728" s="2">
        <f t="shared" si="133"/>
        <v>6.1</v>
      </c>
      <c r="F1728" s="2">
        <f t="shared" si="134"/>
        <v>-5.3</v>
      </c>
    </row>
    <row r="1729" spans="1:6" x14ac:dyDescent="0.25">
      <c r="A1729" t="s">
        <v>1718</v>
      </c>
      <c r="B1729" s="1">
        <f t="shared" si="135"/>
        <v>39069</v>
      </c>
      <c r="C1729" s="2">
        <f t="shared" si="136"/>
        <v>4.05</v>
      </c>
      <c r="D1729" s="2">
        <f t="shared" si="137"/>
        <v>4710.1499999999551</v>
      </c>
      <c r="E1729" s="2">
        <f t="shared" si="133"/>
        <v>6.25</v>
      </c>
      <c r="F1729" s="2">
        <f t="shared" si="134"/>
        <v>-1.25</v>
      </c>
    </row>
    <row r="1730" spans="1:6" x14ac:dyDescent="0.25">
      <c r="A1730" t="s">
        <v>1719</v>
      </c>
      <c r="B1730" s="1">
        <f t="shared" si="135"/>
        <v>39070</v>
      </c>
      <c r="C1730" s="2">
        <f t="shared" si="136"/>
        <v>-17.55</v>
      </c>
      <c r="D1730" s="2">
        <f t="shared" si="137"/>
        <v>4692.5999999999549</v>
      </c>
      <c r="E1730" s="2">
        <f t="shared" si="133"/>
        <v>0</v>
      </c>
      <c r="F1730" s="2">
        <f t="shared" si="134"/>
        <v>-18.95</v>
      </c>
    </row>
    <row r="1731" spans="1:6" x14ac:dyDescent="0.25">
      <c r="A1731" t="s">
        <v>1720</v>
      </c>
      <c r="B1731" s="1">
        <f t="shared" si="135"/>
        <v>39071</v>
      </c>
      <c r="C1731" s="2">
        <f t="shared" si="136"/>
        <v>6.6</v>
      </c>
      <c r="D1731" s="2">
        <f t="shared" si="137"/>
        <v>4699.1999999999553</v>
      </c>
      <c r="E1731" s="2">
        <f t="shared" si="133"/>
        <v>6.6</v>
      </c>
      <c r="F1731" s="2">
        <f t="shared" si="134"/>
        <v>-1.25</v>
      </c>
    </row>
    <row r="1732" spans="1:6" x14ac:dyDescent="0.25">
      <c r="A1732" t="s">
        <v>1721</v>
      </c>
      <c r="B1732" s="1">
        <f t="shared" si="135"/>
        <v>39072</v>
      </c>
      <c r="C1732" s="2">
        <f t="shared" si="136"/>
        <v>2.35</v>
      </c>
      <c r="D1732" s="2">
        <f t="shared" si="137"/>
        <v>4701.5499999999556</v>
      </c>
      <c r="E1732" s="2">
        <f t="shared" si="133"/>
        <v>5.3</v>
      </c>
      <c r="F1732" s="2">
        <f t="shared" si="134"/>
        <v>-1.5</v>
      </c>
    </row>
    <row r="1733" spans="1:6" x14ac:dyDescent="0.25">
      <c r="A1733" t="s">
        <v>1722</v>
      </c>
      <c r="B1733" s="1">
        <f t="shared" si="135"/>
        <v>39073</v>
      </c>
      <c r="C1733" s="2">
        <f t="shared" si="136"/>
        <v>13.7</v>
      </c>
      <c r="D1733" s="2">
        <f t="shared" si="137"/>
        <v>4715.2499999999554</v>
      </c>
      <c r="E1733" s="2">
        <f t="shared" si="133"/>
        <v>13.7</v>
      </c>
      <c r="F1733" s="2">
        <f t="shared" si="134"/>
        <v>-0.4</v>
      </c>
    </row>
    <row r="1734" spans="1:6" x14ac:dyDescent="0.25">
      <c r="A1734" t="s">
        <v>1723</v>
      </c>
      <c r="B1734" s="1">
        <f t="shared" si="135"/>
        <v>39077</v>
      </c>
      <c r="C1734" s="2">
        <f t="shared" si="136"/>
        <v>-1.1000000000000001</v>
      </c>
      <c r="D1734" s="2">
        <f t="shared" si="137"/>
        <v>4714.1499999999551</v>
      </c>
      <c r="E1734" s="2">
        <f t="shared" si="133"/>
        <v>0</v>
      </c>
      <c r="F1734" s="2">
        <f t="shared" si="134"/>
        <v>-1.95</v>
      </c>
    </row>
    <row r="1735" spans="1:6" x14ac:dyDescent="0.25">
      <c r="A1735" t="s">
        <v>1724</v>
      </c>
      <c r="B1735" s="1">
        <f t="shared" si="135"/>
        <v>39078</v>
      </c>
      <c r="C1735" s="2">
        <f t="shared" si="136"/>
        <v>-3.85</v>
      </c>
      <c r="D1735" s="2">
        <f t="shared" si="137"/>
        <v>4710.2999999999547</v>
      </c>
      <c r="E1735" s="2">
        <f t="shared" si="133"/>
        <v>0</v>
      </c>
      <c r="F1735" s="2">
        <f t="shared" si="134"/>
        <v>0</v>
      </c>
    </row>
    <row r="1736" spans="1:6" x14ac:dyDescent="0.25">
      <c r="A1736" t="s">
        <v>1725</v>
      </c>
      <c r="B1736" s="1">
        <f t="shared" si="135"/>
        <v>39079</v>
      </c>
      <c r="C1736" s="2">
        <f t="shared" si="136"/>
        <v>3.05</v>
      </c>
      <c r="D1736" s="2">
        <f t="shared" si="137"/>
        <v>4713.3499999999549</v>
      </c>
      <c r="E1736" s="2">
        <f t="shared" si="133"/>
        <v>7.65</v>
      </c>
      <c r="F1736" s="2">
        <f t="shared" si="134"/>
        <v>-3.45</v>
      </c>
    </row>
    <row r="1737" spans="1:6" x14ac:dyDescent="0.25">
      <c r="A1737" t="s">
        <v>1726</v>
      </c>
      <c r="B1737" s="1">
        <f t="shared" si="135"/>
        <v>39080</v>
      </c>
      <c r="C1737" s="2">
        <f t="shared" si="136"/>
        <v>5.35</v>
      </c>
      <c r="D1737" s="2">
        <f t="shared" si="137"/>
        <v>4718.6999999999553</v>
      </c>
      <c r="E1737" s="2">
        <f t="shared" si="133"/>
        <v>5.35</v>
      </c>
      <c r="F1737" s="2">
        <f t="shared" si="134"/>
        <v>-0.95</v>
      </c>
    </row>
    <row r="1738" spans="1:6" x14ac:dyDescent="0.25">
      <c r="A1738" t="s">
        <v>1727</v>
      </c>
      <c r="B1738" s="1">
        <f t="shared" si="135"/>
        <v>39085</v>
      </c>
      <c r="C1738" s="2">
        <f t="shared" si="136"/>
        <v>5.15</v>
      </c>
      <c r="D1738" s="2">
        <f t="shared" si="137"/>
        <v>4723.8499999999549</v>
      </c>
      <c r="E1738" s="2">
        <f t="shared" si="133"/>
        <v>8.85</v>
      </c>
      <c r="F1738" s="2">
        <f t="shared" si="134"/>
        <v>-11.25</v>
      </c>
    </row>
    <row r="1739" spans="1:6" x14ac:dyDescent="0.25">
      <c r="A1739" t="s">
        <v>1728</v>
      </c>
      <c r="B1739" s="1">
        <f t="shared" si="135"/>
        <v>39086</v>
      </c>
      <c r="C1739" s="2">
        <f t="shared" si="136"/>
        <v>12.4</v>
      </c>
      <c r="D1739" s="2">
        <f t="shared" si="137"/>
        <v>4736.2499999999545</v>
      </c>
      <c r="E1739" s="2">
        <f t="shared" si="133"/>
        <v>12.4</v>
      </c>
      <c r="F1739" s="2">
        <f t="shared" si="134"/>
        <v>-11.75</v>
      </c>
    </row>
    <row r="1740" spans="1:6" x14ac:dyDescent="0.25">
      <c r="A1740" t="s">
        <v>1729</v>
      </c>
      <c r="B1740" s="1">
        <f t="shared" si="135"/>
        <v>39087</v>
      </c>
      <c r="C1740" s="2">
        <f t="shared" si="136"/>
        <v>0</v>
      </c>
      <c r="D1740" s="2">
        <f t="shared" si="137"/>
        <v>4736.2499999999545</v>
      </c>
      <c r="E1740" s="2">
        <f t="shared" ref="E1740:E1803" si="138">VALUE(MID($A1740,46,7))</f>
        <v>0</v>
      </c>
      <c r="F1740" s="2">
        <f t="shared" ref="F1740:F1803" si="139">VALUE(MID($A1740,55,8))</f>
        <v>0</v>
      </c>
    </row>
    <row r="1741" spans="1:6" x14ac:dyDescent="0.25">
      <c r="A1741" t="s">
        <v>1730</v>
      </c>
      <c r="B1741" s="1">
        <f t="shared" si="135"/>
        <v>39090</v>
      </c>
      <c r="C1741" s="2">
        <f t="shared" si="136"/>
        <v>-10.35</v>
      </c>
      <c r="D1741" s="2">
        <f t="shared" si="137"/>
        <v>4725.8999999999542</v>
      </c>
      <c r="E1741" s="2">
        <f t="shared" si="138"/>
        <v>5</v>
      </c>
      <c r="F1741" s="2">
        <f t="shared" si="139"/>
        <v>-12.5</v>
      </c>
    </row>
    <row r="1742" spans="1:6" x14ac:dyDescent="0.25">
      <c r="A1742" t="s">
        <v>1731</v>
      </c>
      <c r="B1742" s="1">
        <f t="shared" ref="B1742:B1805" si="140">VALUE(LEFT(A1742,10))</f>
        <v>39091</v>
      </c>
      <c r="C1742" s="2">
        <f t="shared" ref="C1742:C1805" si="141">VALUE(MID(A1742,15,7))</f>
        <v>10.8</v>
      </c>
      <c r="D1742" s="2">
        <f t="shared" ref="D1742:D1805" si="142">D1741+C1742</f>
        <v>4736.6999999999543</v>
      </c>
      <c r="E1742" s="2">
        <f t="shared" si="138"/>
        <v>13.25</v>
      </c>
      <c r="F1742" s="2">
        <f t="shared" si="139"/>
        <v>-3.2</v>
      </c>
    </row>
    <row r="1743" spans="1:6" x14ac:dyDescent="0.25">
      <c r="A1743" t="s">
        <v>1732</v>
      </c>
      <c r="B1743" s="1">
        <f t="shared" si="140"/>
        <v>39092</v>
      </c>
      <c r="C1743" s="2">
        <f t="shared" si="141"/>
        <v>8.35</v>
      </c>
      <c r="D1743" s="2">
        <f t="shared" si="142"/>
        <v>4745.0499999999547</v>
      </c>
      <c r="E1743" s="2">
        <f t="shared" si="138"/>
        <v>9.5500000000000007</v>
      </c>
      <c r="F1743" s="2">
        <f t="shared" si="139"/>
        <v>-3</v>
      </c>
    </row>
    <row r="1744" spans="1:6" x14ac:dyDescent="0.25">
      <c r="A1744" t="s">
        <v>1733</v>
      </c>
      <c r="B1744" s="1">
        <f t="shared" si="140"/>
        <v>39093</v>
      </c>
      <c r="C1744" s="2">
        <f t="shared" si="141"/>
        <v>-10.050000000000001</v>
      </c>
      <c r="D1744" s="2">
        <f t="shared" si="142"/>
        <v>4734.9999999999545</v>
      </c>
      <c r="E1744" s="2">
        <f t="shared" si="138"/>
        <v>1.55</v>
      </c>
      <c r="F1744" s="2">
        <f t="shared" si="139"/>
        <v>-10.95</v>
      </c>
    </row>
    <row r="1745" spans="1:6" x14ac:dyDescent="0.25">
      <c r="A1745" t="s">
        <v>1734</v>
      </c>
      <c r="B1745" s="1">
        <f t="shared" si="140"/>
        <v>39094</v>
      </c>
      <c r="C1745" s="2">
        <f t="shared" si="141"/>
        <v>9.6999999999999993</v>
      </c>
      <c r="D1745" s="2">
        <f t="shared" si="142"/>
        <v>4744.6999999999543</v>
      </c>
      <c r="E1745" s="2">
        <f t="shared" si="138"/>
        <v>10.1</v>
      </c>
      <c r="F1745" s="2">
        <f t="shared" si="139"/>
        <v>-0.5</v>
      </c>
    </row>
    <row r="1746" spans="1:6" x14ac:dyDescent="0.25">
      <c r="A1746" t="s">
        <v>1735</v>
      </c>
      <c r="B1746" s="1">
        <f t="shared" si="140"/>
        <v>39098</v>
      </c>
      <c r="C1746" s="2">
        <f t="shared" si="141"/>
        <v>8.15</v>
      </c>
      <c r="D1746" s="2">
        <f t="shared" si="142"/>
        <v>4752.849999999954</v>
      </c>
      <c r="E1746" s="2">
        <f t="shared" si="138"/>
        <v>11</v>
      </c>
      <c r="F1746" s="2">
        <f t="shared" si="139"/>
        <v>-0.7</v>
      </c>
    </row>
    <row r="1747" spans="1:6" x14ac:dyDescent="0.25">
      <c r="A1747" t="s">
        <v>1736</v>
      </c>
      <c r="B1747" s="1">
        <f t="shared" si="140"/>
        <v>39099</v>
      </c>
      <c r="C1747" s="2">
        <f t="shared" si="141"/>
        <v>-8.6</v>
      </c>
      <c r="D1747" s="2">
        <f t="shared" si="142"/>
        <v>4744.2499999999536</v>
      </c>
      <c r="E1747" s="2">
        <f t="shared" si="138"/>
        <v>6.5</v>
      </c>
      <c r="F1747" s="2">
        <f t="shared" si="139"/>
        <v>-8</v>
      </c>
    </row>
    <row r="1748" spans="1:6" x14ac:dyDescent="0.25">
      <c r="A1748" t="s">
        <v>1737</v>
      </c>
      <c r="B1748" s="1">
        <f t="shared" si="140"/>
        <v>39100</v>
      </c>
      <c r="C1748" s="2">
        <f t="shared" si="141"/>
        <v>6.55</v>
      </c>
      <c r="D1748" s="2">
        <f t="shared" si="142"/>
        <v>4750.7999999999538</v>
      </c>
      <c r="E1748" s="2">
        <f t="shared" si="138"/>
        <v>8.25</v>
      </c>
      <c r="F1748" s="2">
        <f t="shared" si="139"/>
        <v>-1.25</v>
      </c>
    </row>
    <row r="1749" spans="1:6" x14ac:dyDescent="0.25">
      <c r="A1749" t="s">
        <v>1738</v>
      </c>
      <c r="B1749" s="1">
        <f t="shared" si="140"/>
        <v>39101</v>
      </c>
      <c r="C1749" s="2">
        <f t="shared" si="141"/>
        <v>-3.9</v>
      </c>
      <c r="D1749" s="2">
        <f t="shared" si="142"/>
        <v>4746.8999999999542</v>
      </c>
      <c r="E1749" s="2">
        <f t="shared" si="138"/>
        <v>0.5</v>
      </c>
      <c r="F1749" s="2">
        <f t="shared" si="139"/>
        <v>-7.45</v>
      </c>
    </row>
    <row r="1750" spans="1:6" x14ac:dyDescent="0.25">
      <c r="A1750" t="s">
        <v>1739</v>
      </c>
      <c r="B1750" s="1">
        <f t="shared" si="140"/>
        <v>39104</v>
      </c>
      <c r="C1750" s="2">
        <f t="shared" si="141"/>
        <v>1.8</v>
      </c>
      <c r="D1750" s="2">
        <f t="shared" si="142"/>
        <v>4748.6999999999543</v>
      </c>
      <c r="E1750" s="2">
        <f t="shared" si="138"/>
        <v>4.5</v>
      </c>
      <c r="F1750" s="2">
        <f t="shared" si="139"/>
        <v>-0.5</v>
      </c>
    </row>
    <row r="1751" spans="1:6" x14ac:dyDescent="0.25">
      <c r="A1751" t="s">
        <v>1740</v>
      </c>
      <c r="B1751" s="1">
        <f t="shared" si="140"/>
        <v>39105</v>
      </c>
      <c r="C1751" s="2">
        <f t="shared" si="141"/>
        <v>1.95</v>
      </c>
      <c r="D1751" s="2">
        <f t="shared" si="142"/>
        <v>4750.6499999999542</v>
      </c>
      <c r="E1751" s="2">
        <f t="shared" si="138"/>
        <v>6.4</v>
      </c>
      <c r="F1751" s="2">
        <f t="shared" si="139"/>
        <v>-0.95</v>
      </c>
    </row>
    <row r="1752" spans="1:6" x14ac:dyDescent="0.25">
      <c r="A1752" t="s">
        <v>1741</v>
      </c>
      <c r="B1752" s="1">
        <f t="shared" si="140"/>
        <v>39106</v>
      </c>
      <c r="C1752" s="2">
        <f t="shared" si="141"/>
        <v>2.9</v>
      </c>
      <c r="D1752" s="2">
        <f t="shared" si="142"/>
        <v>4753.5499999999538</v>
      </c>
      <c r="E1752" s="2">
        <f t="shared" si="138"/>
        <v>4.05</v>
      </c>
      <c r="F1752" s="2">
        <f t="shared" si="139"/>
        <v>-4.45</v>
      </c>
    </row>
    <row r="1753" spans="1:6" x14ac:dyDescent="0.25">
      <c r="A1753" t="s">
        <v>1742</v>
      </c>
      <c r="B1753" s="1">
        <f t="shared" si="140"/>
        <v>39107</v>
      </c>
      <c r="C1753" s="2">
        <f t="shared" si="141"/>
        <v>-7.85</v>
      </c>
      <c r="D1753" s="2">
        <f t="shared" si="142"/>
        <v>4745.6999999999534</v>
      </c>
      <c r="E1753" s="2">
        <f t="shared" si="138"/>
        <v>1.5</v>
      </c>
      <c r="F1753" s="2">
        <f t="shared" si="139"/>
        <v>-9.5</v>
      </c>
    </row>
    <row r="1754" spans="1:6" x14ac:dyDescent="0.25">
      <c r="A1754" t="s">
        <v>1743</v>
      </c>
      <c r="B1754" s="1">
        <f t="shared" si="140"/>
        <v>39108</v>
      </c>
      <c r="C1754" s="2">
        <f t="shared" si="141"/>
        <v>-14.05</v>
      </c>
      <c r="D1754" s="2">
        <f t="shared" si="142"/>
        <v>4731.6499999999533</v>
      </c>
      <c r="E1754" s="2">
        <f t="shared" si="138"/>
        <v>0</v>
      </c>
      <c r="F1754" s="2">
        <f t="shared" si="139"/>
        <v>-15.7</v>
      </c>
    </row>
    <row r="1755" spans="1:6" x14ac:dyDescent="0.25">
      <c r="A1755" t="s">
        <v>1744</v>
      </c>
      <c r="B1755" s="1">
        <f t="shared" si="140"/>
        <v>39111</v>
      </c>
      <c r="C1755" s="2">
        <f t="shared" si="141"/>
        <v>-0.2</v>
      </c>
      <c r="D1755" s="2">
        <f t="shared" si="142"/>
        <v>4731.4499999999534</v>
      </c>
      <c r="E1755" s="2">
        <f t="shared" si="138"/>
        <v>2.25</v>
      </c>
      <c r="F1755" s="2">
        <f t="shared" si="139"/>
        <v>-1.5</v>
      </c>
    </row>
    <row r="1756" spans="1:6" x14ac:dyDescent="0.25">
      <c r="A1756" t="s">
        <v>1745</v>
      </c>
      <c r="B1756" s="1">
        <f t="shared" si="140"/>
        <v>39112</v>
      </c>
      <c r="C1756" s="2">
        <f t="shared" si="141"/>
        <v>1.65</v>
      </c>
      <c r="D1756" s="2">
        <f t="shared" si="142"/>
        <v>4733.0999999999531</v>
      </c>
      <c r="E1756" s="2">
        <f t="shared" si="138"/>
        <v>2.5499999999999998</v>
      </c>
      <c r="F1756" s="2">
        <f t="shared" si="139"/>
        <v>-6.45</v>
      </c>
    </row>
    <row r="1757" spans="1:6" x14ac:dyDescent="0.25">
      <c r="A1757" t="s">
        <v>1746</v>
      </c>
      <c r="B1757" s="1">
        <f t="shared" si="140"/>
        <v>39113</v>
      </c>
      <c r="C1757" s="2">
        <f t="shared" si="141"/>
        <v>-4.75</v>
      </c>
      <c r="D1757" s="2">
        <f t="shared" si="142"/>
        <v>4728.3499999999531</v>
      </c>
      <c r="E1757" s="2">
        <f t="shared" si="138"/>
        <v>6.35</v>
      </c>
      <c r="F1757" s="2">
        <f t="shared" si="139"/>
        <v>-6.15</v>
      </c>
    </row>
    <row r="1758" spans="1:6" x14ac:dyDescent="0.25">
      <c r="A1758" t="s">
        <v>1747</v>
      </c>
      <c r="B1758" s="1">
        <f t="shared" si="140"/>
        <v>39114</v>
      </c>
      <c r="C1758" s="2">
        <f t="shared" si="141"/>
        <v>-1.5</v>
      </c>
      <c r="D1758" s="2">
        <f t="shared" si="142"/>
        <v>4726.8499999999531</v>
      </c>
      <c r="E1758" s="2">
        <f t="shared" si="138"/>
        <v>4.8499999999999996</v>
      </c>
      <c r="F1758" s="2">
        <f t="shared" si="139"/>
        <v>-5.25</v>
      </c>
    </row>
    <row r="1759" spans="1:6" x14ac:dyDescent="0.25">
      <c r="A1759" t="s">
        <v>1748</v>
      </c>
      <c r="B1759" s="1">
        <f t="shared" si="140"/>
        <v>39115</v>
      </c>
      <c r="C1759" s="2">
        <f t="shared" si="141"/>
        <v>9.15</v>
      </c>
      <c r="D1759" s="2">
        <f t="shared" si="142"/>
        <v>4735.9999999999527</v>
      </c>
      <c r="E1759" s="2">
        <f t="shared" si="138"/>
        <v>9.15</v>
      </c>
      <c r="F1759" s="2">
        <f t="shared" si="139"/>
        <v>-0.75</v>
      </c>
    </row>
    <row r="1760" spans="1:6" x14ac:dyDescent="0.25">
      <c r="A1760" t="s">
        <v>1749</v>
      </c>
      <c r="B1760" s="1">
        <f t="shared" si="140"/>
        <v>39118</v>
      </c>
      <c r="C1760" s="2">
        <f t="shared" si="141"/>
        <v>-5.65</v>
      </c>
      <c r="D1760" s="2">
        <f t="shared" si="142"/>
        <v>4730.3499999999531</v>
      </c>
      <c r="E1760" s="2">
        <f t="shared" si="138"/>
        <v>4.5</v>
      </c>
      <c r="F1760" s="2">
        <f t="shared" si="139"/>
        <v>-7.5</v>
      </c>
    </row>
    <row r="1761" spans="1:6" x14ac:dyDescent="0.25">
      <c r="A1761" t="s">
        <v>1750</v>
      </c>
      <c r="B1761" s="1">
        <f t="shared" si="140"/>
        <v>39119</v>
      </c>
      <c r="C1761" s="2">
        <f t="shared" si="141"/>
        <v>1.85</v>
      </c>
      <c r="D1761" s="2">
        <f t="shared" si="142"/>
        <v>4732.1999999999534</v>
      </c>
      <c r="E1761" s="2">
        <f t="shared" si="138"/>
        <v>12</v>
      </c>
      <c r="F1761" s="2">
        <f t="shared" si="139"/>
        <v>-2.5</v>
      </c>
    </row>
    <row r="1762" spans="1:6" x14ac:dyDescent="0.25">
      <c r="A1762" t="s">
        <v>1751</v>
      </c>
      <c r="B1762" s="1">
        <f t="shared" si="140"/>
        <v>39120</v>
      </c>
      <c r="C1762" s="2">
        <f t="shared" si="141"/>
        <v>-6.1</v>
      </c>
      <c r="D1762" s="2">
        <f t="shared" si="142"/>
        <v>4726.0999999999531</v>
      </c>
      <c r="E1762" s="2">
        <f t="shared" si="138"/>
        <v>2.5</v>
      </c>
      <c r="F1762" s="2">
        <f t="shared" si="139"/>
        <v>-5.9</v>
      </c>
    </row>
    <row r="1763" spans="1:6" x14ac:dyDescent="0.25">
      <c r="A1763" t="s">
        <v>1752</v>
      </c>
      <c r="B1763" s="1">
        <f t="shared" si="140"/>
        <v>39121</v>
      </c>
      <c r="C1763" s="2">
        <f t="shared" si="141"/>
        <v>-5.55</v>
      </c>
      <c r="D1763" s="2">
        <f t="shared" si="142"/>
        <v>4720.5499999999529</v>
      </c>
      <c r="E1763" s="2">
        <f t="shared" si="138"/>
        <v>7.05</v>
      </c>
      <c r="F1763" s="2">
        <f t="shared" si="139"/>
        <v>-6.85</v>
      </c>
    </row>
    <row r="1764" spans="1:6" x14ac:dyDescent="0.25">
      <c r="A1764" t="s">
        <v>1753</v>
      </c>
      <c r="B1764" s="1">
        <f t="shared" si="140"/>
        <v>39122</v>
      </c>
      <c r="C1764" s="2">
        <f t="shared" si="141"/>
        <v>2.35</v>
      </c>
      <c r="D1764" s="2">
        <f t="shared" si="142"/>
        <v>4722.8999999999533</v>
      </c>
      <c r="E1764" s="2">
        <f t="shared" si="138"/>
        <v>8.0500000000000007</v>
      </c>
      <c r="F1764" s="2">
        <f t="shared" si="139"/>
        <v>-6.75</v>
      </c>
    </row>
    <row r="1765" spans="1:6" x14ac:dyDescent="0.25">
      <c r="A1765" t="s">
        <v>1754</v>
      </c>
      <c r="B1765" s="1">
        <f t="shared" si="140"/>
        <v>39125</v>
      </c>
      <c r="C1765" s="2">
        <f t="shared" si="141"/>
        <v>-7.85</v>
      </c>
      <c r="D1765" s="2">
        <f t="shared" si="142"/>
        <v>4715.0499999999529</v>
      </c>
      <c r="E1765" s="2">
        <f t="shared" si="138"/>
        <v>0</v>
      </c>
      <c r="F1765" s="2">
        <f t="shared" si="139"/>
        <v>-8.5</v>
      </c>
    </row>
    <row r="1766" spans="1:6" x14ac:dyDescent="0.25">
      <c r="A1766" t="s">
        <v>1755</v>
      </c>
      <c r="B1766" s="1">
        <f t="shared" si="140"/>
        <v>39126</v>
      </c>
      <c r="C1766" s="2">
        <f t="shared" si="141"/>
        <v>12.15</v>
      </c>
      <c r="D1766" s="2">
        <f t="shared" si="142"/>
        <v>4727.1999999999525</v>
      </c>
      <c r="E1766" s="2">
        <f t="shared" si="138"/>
        <v>12.3</v>
      </c>
      <c r="F1766" s="2">
        <f t="shared" si="139"/>
        <v>-1.75</v>
      </c>
    </row>
    <row r="1767" spans="1:6" x14ac:dyDescent="0.25">
      <c r="A1767" t="s">
        <v>1756</v>
      </c>
      <c r="B1767" s="1">
        <f t="shared" si="140"/>
        <v>39127</v>
      </c>
      <c r="C1767" s="2">
        <f t="shared" si="141"/>
        <v>-12.1</v>
      </c>
      <c r="D1767" s="2">
        <f t="shared" si="142"/>
        <v>4715.0999999999522</v>
      </c>
      <c r="E1767" s="2">
        <f t="shared" si="138"/>
        <v>0</v>
      </c>
      <c r="F1767" s="2">
        <f t="shared" si="139"/>
        <v>-15</v>
      </c>
    </row>
    <row r="1768" spans="1:6" x14ac:dyDescent="0.25">
      <c r="A1768" t="s">
        <v>1757</v>
      </c>
      <c r="B1768" s="1">
        <f t="shared" si="140"/>
        <v>39128</v>
      </c>
      <c r="C1768" s="2">
        <f t="shared" si="141"/>
        <v>3.2</v>
      </c>
      <c r="D1768" s="2">
        <f t="shared" si="142"/>
        <v>4718.299999999952</v>
      </c>
      <c r="E1768" s="2">
        <f t="shared" si="138"/>
        <v>6.65</v>
      </c>
      <c r="F1768" s="2">
        <f t="shared" si="139"/>
        <v>-1</v>
      </c>
    </row>
    <row r="1769" spans="1:6" x14ac:dyDescent="0.25">
      <c r="A1769" t="s">
        <v>1758</v>
      </c>
      <c r="B1769" s="1">
        <f t="shared" si="140"/>
        <v>39129</v>
      </c>
      <c r="C1769" s="2">
        <f t="shared" si="141"/>
        <v>2.8</v>
      </c>
      <c r="D1769" s="2">
        <f t="shared" si="142"/>
        <v>4721.0999999999522</v>
      </c>
      <c r="E1769" s="2">
        <f t="shared" si="138"/>
        <v>3</v>
      </c>
      <c r="F1769" s="2">
        <f t="shared" si="139"/>
        <v>-1.75</v>
      </c>
    </row>
    <row r="1770" spans="1:6" x14ac:dyDescent="0.25">
      <c r="A1770" t="s">
        <v>1759</v>
      </c>
      <c r="B1770" s="1">
        <f t="shared" si="140"/>
        <v>39133</v>
      </c>
      <c r="C1770" s="2">
        <f t="shared" si="141"/>
        <v>3.15</v>
      </c>
      <c r="D1770" s="2">
        <f t="shared" si="142"/>
        <v>4724.2499999999518</v>
      </c>
      <c r="E1770" s="2">
        <f t="shared" si="138"/>
        <v>6.05</v>
      </c>
      <c r="F1770" s="2">
        <f t="shared" si="139"/>
        <v>-5</v>
      </c>
    </row>
    <row r="1771" spans="1:6" x14ac:dyDescent="0.25">
      <c r="A1771" t="s">
        <v>1760</v>
      </c>
      <c r="B1771" s="1">
        <f t="shared" si="140"/>
        <v>39134</v>
      </c>
      <c r="C1771" s="2">
        <f t="shared" si="141"/>
        <v>3.6</v>
      </c>
      <c r="D1771" s="2">
        <f t="shared" si="142"/>
        <v>4727.8499999999522</v>
      </c>
      <c r="E1771" s="2">
        <f t="shared" si="138"/>
        <v>5.55</v>
      </c>
      <c r="F1771" s="2">
        <f t="shared" si="139"/>
        <v>-2.75</v>
      </c>
    </row>
    <row r="1772" spans="1:6" x14ac:dyDescent="0.25">
      <c r="A1772" t="s">
        <v>1761</v>
      </c>
      <c r="B1772" s="1">
        <f t="shared" si="140"/>
        <v>39135</v>
      </c>
      <c r="C1772" s="2">
        <f t="shared" si="141"/>
        <v>-14.05</v>
      </c>
      <c r="D1772" s="2">
        <f t="shared" si="142"/>
        <v>4713.799999999952</v>
      </c>
      <c r="E1772" s="2">
        <f t="shared" si="138"/>
        <v>4.8</v>
      </c>
      <c r="F1772" s="2">
        <f t="shared" si="139"/>
        <v>-14.1</v>
      </c>
    </row>
    <row r="1773" spans="1:6" x14ac:dyDescent="0.25">
      <c r="A1773" t="s">
        <v>1762</v>
      </c>
      <c r="B1773" s="1">
        <f t="shared" si="140"/>
        <v>39136</v>
      </c>
      <c r="C1773" s="2">
        <f t="shared" si="141"/>
        <v>-10.4</v>
      </c>
      <c r="D1773" s="2">
        <f t="shared" si="142"/>
        <v>4703.3999999999523</v>
      </c>
      <c r="E1773" s="2">
        <f t="shared" si="138"/>
        <v>0</v>
      </c>
      <c r="F1773" s="2">
        <f t="shared" si="139"/>
        <v>-12.2</v>
      </c>
    </row>
    <row r="1774" spans="1:6" x14ac:dyDescent="0.25">
      <c r="A1774" t="s">
        <v>1763</v>
      </c>
      <c r="B1774" s="1">
        <f t="shared" si="140"/>
        <v>39139</v>
      </c>
      <c r="C1774" s="2">
        <f t="shared" si="141"/>
        <v>2.0499999999999998</v>
      </c>
      <c r="D1774" s="2">
        <f t="shared" si="142"/>
        <v>4705.4499999999525</v>
      </c>
      <c r="E1774" s="2">
        <f t="shared" si="138"/>
        <v>6.5</v>
      </c>
      <c r="F1774" s="2">
        <f t="shared" si="139"/>
        <v>-2.5</v>
      </c>
    </row>
    <row r="1775" spans="1:6" x14ac:dyDescent="0.25">
      <c r="A1775" t="s">
        <v>1764</v>
      </c>
      <c r="B1775" s="1">
        <f t="shared" si="140"/>
        <v>39140</v>
      </c>
      <c r="C1775" s="2">
        <f t="shared" si="141"/>
        <v>66.400000000000006</v>
      </c>
      <c r="D1775" s="2">
        <f t="shared" si="142"/>
        <v>4771.8499999999522</v>
      </c>
      <c r="E1775" s="2">
        <f t="shared" si="138"/>
        <v>85.05</v>
      </c>
      <c r="F1775" s="2">
        <f t="shared" si="139"/>
        <v>-8.4499999999999993</v>
      </c>
    </row>
    <row r="1776" spans="1:6" x14ac:dyDescent="0.25">
      <c r="A1776" t="s">
        <v>1765</v>
      </c>
      <c r="B1776" s="1">
        <f t="shared" si="140"/>
        <v>39141</v>
      </c>
      <c r="C1776" s="2">
        <f t="shared" si="141"/>
        <v>0.9</v>
      </c>
      <c r="D1776" s="2">
        <f t="shared" si="142"/>
        <v>4772.7499999999518</v>
      </c>
      <c r="E1776" s="2">
        <f t="shared" si="138"/>
        <v>9.1</v>
      </c>
      <c r="F1776" s="2">
        <f t="shared" si="139"/>
        <v>-9.5</v>
      </c>
    </row>
    <row r="1777" spans="1:6" x14ac:dyDescent="0.25">
      <c r="A1777" t="s">
        <v>1766</v>
      </c>
      <c r="B1777" s="1">
        <f t="shared" si="140"/>
        <v>39142</v>
      </c>
      <c r="C1777" s="2">
        <f t="shared" si="141"/>
        <v>-42.6</v>
      </c>
      <c r="D1777" s="2">
        <f t="shared" si="142"/>
        <v>4730.1499999999514</v>
      </c>
      <c r="E1777" s="2">
        <f t="shared" si="138"/>
        <v>3.3</v>
      </c>
      <c r="F1777" s="2">
        <f t="shared" si="139"/>
        <v>-56.2</v>
      </c>
    </row>
    <row r="1778" spans="1:6" x14ac:dyDescent="0.25">
      <c r="A1778" t="s">
        <v>1767</v>
      </c>
      <c r="B1778" s="1">
        <f t="shared" si="140"/>
        <v>39143</v>
      </c>
      <c r="C1778" s="2">
        <f t="shared" si="141"/>
        <v>18.45</v>
      </c>
      <c r="D1778" s="2">
        <f t="shared" si="142"/>
        <v>4748.5999999999513</v>
      </c>
      <c r="E1778" s="2">
        <f t="shared" si="138"/>
        <v>18.45</v>
      </c>
      <c r="F1778" s="2">
        <f t="shared" si="139"/>
        <v>-3</v>
      </c>
    </row>
    <row r="1779" spans="1:6" x14ac:dyDescent="0.25">
      <c r="A1779" t="s">
        <v>1768</v>
      </c>
      <c r="B1779" s="1">
        <f t="shared" si="140"/>
        <v>39146</v>
      </c>
      <c r="C1779" s="2">
        <f t="shared" si="141"/>
        <v>-23</v>
      </c>
      <c r="D1779" s="2">
        <f t="shared" si="142"/>
        <v>4725.5999999999513</v>
      </c>
      <c r="E1779" s="2">
        <f t="shared" si="138"/>
        <v>10.8</v>
      </c>
      <c r="F1779" s="2">
        <f t="shared" si="139"/>
        <v>-25.9</v>
      </c>
    </row>
    <row r="1780" spans="1:6" x14ac:dyDescent="0.25">
      <c r="A1780" t="s">
        <v>1769</v>
      </c>
      <c r="B1780" s="1">
        <f t="shared" si="140"/>
        <v>39147</v>
      </c>
      <c r="C1780" s="2">
        <f t="shared" si="141"/>
        <v>12.9</v>
      </c>
      <c r="D1780" s="2">
        <f t="shared" si="142"/>
        <v>4738.4999999999509</v>
      </c>
      <c r="E1780" s="2">
        <f t="shared" si="138"/>
        <v>19.55</v>
      </c>
      <c r="F1780" s="2">
        <f t="shared" si="139"/>
        <v>-13.45</v>
      </c>
    </row>
    <row r="1781" spans="1:6" x14ac:dyDescent="0.25">
      <c r="A1781" t="s">
        <v>1770</v>
      </c>
      <c r="B1781" s="1">
        <f t="shared" si="140"/>
        <v>39148</v>
      </c>
      <c r="C1781" s="2">
        <f t="shared" si="141"/>
        <v>13.5</v>
      </c>
      <c r="D1781" s="2">
        <f t="shared" si="142"/>
        <v>4751.9999999999509</v>
      </c>
      <c r="E1781" s="2">
        <f t="shared" si="138"/>
        <v>13.95</v>
      </c>
      <c r="F1781" s="2">
        <f t="shared" si="139"/>
        <v>-3.45</v>
      </c>
    </row>
    <row r="1782" spans="1:6" x14ac:dyDescent="0.25">
      <c r="A1782" t="s">
        <v>1771</v>
      </c>
      <c r="B1782" s="1">
        <f t="shared" si="140"/>
        <v>39149</v>
      </c>
      <c r="C1782" s="2">
        <f t="shared" si="141"/>
        <v>-11.05</v>
      </c>
      <c r="D1782" s="2">
        <f t="shared" si="142"/>
        <v>4740.9499999999507</v>
      </c>
      <c r="E1782" s="2">
        <f t="shared" si="138"/>
        <v>0.5</v>
      </c>
      <c r="F1782" s="2">
        <f t="shared" si="139"/>
        <v>-12.7</v>
      </c>
    </row>
    <row r="1783" spans="1:6" x14ac:dyDescent="0.25">
      <c r="A1783" t="s">
        <v>1772</v>
      </c>
      <c r="B1783" s="1">
        <f t="shared" si="140"/>
        <v>39150</v>
      </c>
      <c r="C1783" s="2">
        <f t="shared" si="141"/>
        <v>-4.8</v>
      </c>
      <c r="D1783" s="2">
        <f t="shared" si="142"/>
        <v>4736.1499999999505</v>
      </c>
      <c r="E1783" s="2">
        <f t="shared" si="138"/>
        <v>8.35</v>
      </c>
      <c r="F1783" s="2">
        <f t="shared" si="139"/>
        <v>-7.65</v>
      </c>
    </row>
    <row r="1784" spans="1:6" x14ac:dyDescent="0.25">
      <c r="A1784" t="s">
        <v>1773</v>
      </c>
      <c r="B1784" s="1">
        <f t="shared" si="140"/>
        <v>39153</v>
      </c>
      <c r="C1784" s="2">
        <f t="shared" si="141"/>
        <v>3.05</v>
      </c>
      <c r="D1784" s="2">
        <f t="shared" si="142"/>
        <v>4739.1999999999507</v>
      </c>
      <c r="E1784" s="2">
        <f t="shared" si="138"/>
        <v>6.5</v>
      </c>
      <c r="F1784" s="2">
        <f t="shared" si="139"/>
        <v>-2</v>
      </c>
    </row>
    <row r="1785" spans="1:6" x14ac:dyDescent="0.25">
      <c r="A1785" t="s">
        <v>1774</v>
      </c>
      <c r="B1785" s="1">
        <f t="shared" si="140"/>
        <v>39154</v>
      </c>
      <c r="C1785" s="2">
        <f t="shared" si="141"/>
        <v>32.9</v>
      </c>
      <c r="D1785" s="2">
        <f t="shared" si="142"/>
        <v>4772.0999999999503</v>
      </c>
      <c r="E1785" s="2">
        <f t="shared" si="138"/>
        <v>34.549999999999997</v>
      </c>
      <c r="F1785" s="2">
        <f t="shared" si="139"/>
        <v>-3</v>
      </c>
    </row>
    <row r="1786" spans="1:6" x14ac:dyDescent="0.25">
      <c r="A1786" t="s">
        <v>1775</v>
      </c>
      <c r="B1786" s="1">
        <f t="shared" si="140"/>
        <v>39155</v>
      </c>
      <c r="C1786" s="2">
        <f t="shared" si="141"/>
        <v>-8.25</v>
      </c>
      <c r="D1786" s="2">
        <f t="shared" si="142"/>
        <v>4763.8499999999503</v>
      </c>
      <c r="E1786" s="2">
        <f t="shared" si="138"/>
        <v>16.45</v>
      </c>
      <c r="F1786" s="2">
        <f t="shared" si="139"/>
        <v>-9.0500000000000007</v>
      </c>
    </row>
    <row r="1787" spans="1:6" x14ac:dyDescent="0.25">
      <c r="A1787" t="s">
        <v>1776</v>
      </c>
      <c r="B1787" s="1">
        <f t="shared" si="140"/>
        <v>39156</v>
      </c>
      <c r="C1787" s="2">
        <f t="shared" si="141"/>
        <v>-5.6</v>
      </c>
      <c r="D1787" s="2">
        <f t="shared" si="142"/>
        <v>4758.24999999995</v>
      </c>
      <c r="E1787" s="2">
        <f t="shared" si="138"/>
        <v>8.8000000000000007</v>
      </c>
      <c r="F1787" s="2">
        <f t="shared" si="139"/>
        <v>-13.2</v>
      </c>
    </row>
    <row r="1788" spans="1:6" x14ac:dyDescent="0.25">
      <c r="A1788" t="s">
        <v>1777</v>
      </c>
      <c r="B1788" s="1">
        <f t="shared" si="140"/>
        <v>39157</v>
      </c>
      <c r="C1788" s="2">
        <f t="shared" si="141"/>
        <v>8.35</v>
      </c>
      <c r="D1788" s="2">
        <f t="shared" si="142"/>
        <v>4766.5999999999503</v>
      </c>
      <c r="E1788" s="2">
        <f t="shared" si="138"/>
        <v>11.55</v>
      </c>
      <c r="F1788" s="2">
        <f t="shared" si="139"/>
        <v>-9.25</v>
      </c>
    </row>
    <row r="1789" spans="1:6" x14ac:dyDescent="0.25">
      <c r="A1789" t="s">
        <v>1778</v>
      </c>
      <c r="B1789" s="1">
        <f t="shared" si="140"/>
        <v>39160</v>
      </c>
      <c r="C1789" s="2">
        <f t="shared" si="141"/>
        <v>10.35</v>
      </c>
      <c r="D1789" s="2">
        <f t="shared" si="142"/>
        <v>4776.9499999999507</v>
      </c>
      <c r="E1789" s="2">
        <f t="shared" si="138"/>
        <v>13</v>
      </c>
      <c r="F1789" s="2">
        <f t="shared" si="139"/>
        <v>-8.5</v>
      </c>
    </row>
    <row r="1790" spans="1:6" x14ac:dyDescent="0.25">
      <c r="A1790" t="s">
        <v>1779</v>
      </c>
      <c r="B1790" s="1">
        <f t="shared" si="140"/>
        <v>39161</v>
      </c>
      <c r="C1790" s="2">
        <f t="shared" si="141"/>
        <v>-3.8</v>
      </c>
      <c r="D1790" s="2">
        <f t="shared" si="142"/>
        <v>4773.1499999999505</v>
      </c>
      <c r="E1790" s="2">
        <f t="shared" si="138"/>
        <v>6.05</v>
      </c>
      <c r="F1790" s="2">
        <f t="shared" si="139"/>
        <v>-4.45</v>
      </c>
    </row>
    <row r="1791" spans="1:6" x14ac:dyDescent="0.25">
      <c r="A1791" t="s">
        <v>1780</v>
      </c>
      <c r="B1791" s="1">
        <f t="shared" si="140"/>
        <v>39162</v>
      </c>
      <c r="C1791" s="2">
        <f t="shared" si="141"/>
        <v>3.6</v>
      </c>
      <c r="D1791" s="2">
        <f t="shared" si="142"/>
        <v>4776.7499999999509</v>
      </c>
      <c r="E1791" s="2">
        <f t="shared" si="138"/>
        <v>4.55</v>
      </c>
      <c r="F1791" s="2">
        <f t="shared" si="139"/>
        <v>-1.2</v>
      </c>
    </row>
    <row r="1792" spans="1:6" x14ac:dyDescent="0.25">
      <c r="A1792" t="s">
        <v>1781</v>
      </c>
      <c r="B1792" s="1">
        <f t="shared" si="140"/>
        <v>39163</v>
      </c>
      <c r="C1792" s="2">
        <f t="shared" si="141"/>
        <v>15.25</v>
      </c>
      <c r="D1792" s="2">
        <f t="shared" si="142"/>
        <v>4791.9999999999509</v>
      </c>
      <c r="E1792" s="2">
        <f t="shared" si="138"/>
        <v>15.25</v>
      </c>
      <c r="F1792" s="2">
        <f t="shared" si="139"/>
        <v>-4.7</v>
      </c>
    </row>
    <row r="1793" spans="1:6" x14ac:dyDescent="0.25">
      <c r="A1793" t="s">
        <v>1782</v>
      </c>
      <c r="B1793" s="1">
        <f t="shared" si="140"/>
        <v>39164</v>
      </c>
      <c r="C1793" s="2">
        <f t="shared" si="141"/>
        <v>-5.15</v>
      </c>
      <c r="D1793" s="2">
        <f t="shared" si="142"/>
        <v>4786.8499999999513</v>
      </c>
      <c r="E1793" s="2">
        <f t="shared" si="138"/>
        <v>1.5</v>
      </c>
      <c r="F1793" s="2">
        <f t="shared" si="139"/>
        <v>-11</v>
      </c>
    </row>
    <row r="1794" spans="1:6" x14ac:dyDescent="0.25">
      <c r="A1794" t="s">
        <v>1783</v>
      </c>
      <c r="B1794" s="1">
        <f t="shared" si="140"/>
        <v>39167</v>
      </c>
      <c r="C1794" s="2">
        <f t="shared" si="141"/>
        <v>-0.4</v>
      </c>
      <c r="D1794" s="2">
        <f t="shared" si="142"/>
        <v>4786.4499999999516</v>
      </c>
      <c r="E1794" s="2">
        <f t="shared" si="138"/>
        <v>25</v>
      </c>
      <c r="F1794" s="2">
        <f t="shared" si="139"/>
        <v>-2.5</v>
      </c>
    </row>
    <row r="1795" spans="1:6" x14ac:dyDescent="0.25">
      <c r="A1795" t="s">
        <v>1784</v>
      </c>
      <c r="B1795" s="1">
        <f t="shared" si="140"/>
        <v>39168</v>
      </c>
      <c r="C1795" s="2">
        <f t="shared" si="141"/>
        <v>1.1499999999999999</v>
      </c>
      <c r="D1795" s="2">
        <f t="shared" si="142"/>
        <v>4787.5999999999513</v>
      </c>
      <c r="E1795" s="2">
        <f t="shared" si="138"/>
        <v>8.8000000000000007</v>
      </c>
      <c r="F1795" s="2">
        <f t="shared" si="139"/>
        <v>-5.2</v>
      </c>
    </row>
    <row r="1796" spans="1:6" x14ac:dyDescent="0.25">
      <c r="A1796" t="s">
        <v>1785</v>
      </c>
      <c r="B1796" s="1">
        <f t="shared" si="140"/>
        <v>39169</v>
      </c>
      <c r="C1796" s="2">
        <f t="shared" si="141"/>
        <v>-23.25</v>
      </c>
      <c r="D1796" s="2">
        <f t="shared" si="142"/>
        <v>4764.3499999999513</v>
      </c>
      <c r="E1796" s="2">
        <f t="shared" si="138"/>
        <v>0.5</v>
      </c>
      <c r="F1796" s="2">
        <f t="shared" si="139"/>
        <v>-31.85</v>
      </c>
    </row>
    <row r="1797" spans="1:6" x14ac:dyDescent="0.25">
      <c r="A1797" t="s">
        <v>1786</v>
      </c>
      <c r="B1797" s="1">
        <f t="shared" si="140"/>
        <v>39170</v>
      </c>
      <c r="C1797" s="2">
        <f t="shared" si="141"/>
        <v>3.85</v>
      </c>
      <c r="D1797" s="2">
        <f t="shared" si="142"/>
        <v>4768.1999999999516</v>
      </c>
      <c r="E1797" s="2">
        <f t="shared" si="138"/>
        <v>5.55</v>
      </c>
      <c r="F1797" s="2">
        <f t="shared" si="139"/>
        <v>-5.45</v>
      </c>
    </row>
    <row r="1798" spans="1:6" x14ac:dyDescent="0.25">
      <c r="A1798" t="s">
        <v>1787</v>
      </c>
      <c r="B1798" s="1">
        <f t="shared" si="140"/>
        <v>39171</v>
      </c>
      <c r="C1798" s="2">
        <f t="shared" si="141"/>
        <v>-3.1</v>
      </c>
      <c r="D1798" s="2">
        <f t="shared" si="142"/>
        <v>4765.0999999999513</v>
      </c>
      <c r="E1798" s="2">
        <f t="shared" si="138"/>
        <v>13.05</v>
      </c>
      <c r="F1798" s="2">
        <f t="shared" si="139"/>
        <v>-6.75</v>
      </c>
    </row>
    <row r="1799" spans="1:6" x14ac:dyDescent="0.25">
      <c r="A1799" t="s">
        <v>1788</v>
      </c>
      <c r="B1799" s="1">
        <f t="shared" si="140"/>
        <v>39174</v>
      </c>
      <c r="C1799" s="2">
        <f t="shared" si="141"/>
        <v>-1.7</v>
      </c>
      <c r="D1799" s="2">
        <f t="shared" si="142"/>
        <v>4763.3999999999514</v>
      </c>
      <c r="E1799" s="2">
        <f t="shared" si="138"/>
        <v>0.5</v>
      </c>
      <c r="F1799" s="2">
        <f t="shared" si="139"/>
        <v>-2</v>
      </c>
    </row>
    <row r="1800" spans="1:6" x14ac:dyDescent="0.25">
      <c r="A1800" t="s">
        <v>1789</v>
      </c>
      <c r="B1800" s="1">
        <f t="shared" si="140"/>
        <v>39175</v>
      </c>
      <c r="C1800" s="2">
        <f t="shared" si="141"/>
        <v>-3.6</v>
      </c>
      <c r="D1800" s="2">
        <f t="shared" si="142"/>
        <v>4759.7999999999511</v>
      </c>
      <c r="E1800" s="2">
        <f t="shared" si="138"/>
        <v>3.05</v>
      </c>
      <c r="F1800" s="2">
        <f t="shared" si="139"/>
        <v>-5.95</v>
      </c>
    </row>
    <row r="1801" spans="1:6" x14ac:dyDescent="0.25">
      <c r="A1801" t="s">
        <v>1790</v>
      </c>
      <c r="B1801" s="1">
        <f t="shared" si="140"/>
        <v>39176</v>
      </c>
      <c r="C1801" s="2">
        <f t="shared" si="141"/>
        <v>-0.7</v>
      </c>
      <c r="D1801" s="2">
        <f t="shared" si="142"/>
        <v>4759.0999999999513</v>
      </c>
      <c r="E1801" s="2">
        <f t="shared" si="138"/>
        <v>3.25</v>
      </c>
      <c r="F1801" s="2">
        <f t="shared" si="139"/>
        <v>-2.25</v>
      </c>
    </row>
    <row r="1802" spans="1:6" x14ac:dyDescent="0.25">
      <c r="A1802" t="s">
        <v>1791</v>
      </c>
      <c r="B1802" s="1">
        <f t="shared" si="140"/>
        <v>39177</v>
      </c>
      <c r="C1802" s="2">
        <f t="shared" si="141"/>
        <v>5.45</v>
      </c>
      <c r="D1802" s="2">
        <f t="shared" si="142"/>
        <v>4764.5499999999511</v>
      </c>
      <c r="E1802" s="2">
        <f t="shared" si="138"/>
        <v>8.35</v>
      </c>
      <c r="F1802" s="2">
        <f t="shared" si="139"/>
        <v>-0.75</v>
      </c>
    </row>
    <row r="1803" spans="1:6" x14ac:dyDescent="0.25">
      <c r="A1803" t="s">
        <v>1792</v>
      </c>
      <c r="B1803" s="1">
        <f t="shared" si="140"/>
        <v>39181</v>
      </c>
      <c r="C1803" s="2">
        <f t="shared" si="141"/>
        <v>-0.45</v>
      </c>
      <c r="D1803" s="2">
        <f t="shared" si="142"/>
        <v>4764.0999999999513</v>
      </c>
      <c r="E1803" s="2">
        <f t="shared" si="138"/>
        <v>0.75</v>
      </c>
      <c r="F1803" s="2">
        <f t="shared" si="139"/>
        <v>-1.5</v>
      </c>
    </row>
    <row r="1804" spans="1:6" x14ac:dyDescent="0.25">
      <c r="A1804" t="s">
        <v>1793</v>
      </c>
      <c r="B1804" s="1">
        <f t="shared" si="140"/>
        <v>39182</v>
      </c>
      <c r="C1804" s="2">
        <f t="shared" si="141"/>
        <v>5.7</v>
      </c>
      <c r="D1804" s="2">
        <f t="shared" si="142"/>
        <v>4769.7999999999511</v>
      </c>
      <c r="E1804" s="2">
        <f t="shared" ref="E1804:E1867" si="143">VALUE(MID($A1804,46,7))</f>
        <v>8.6</v>
      </c>
      <c r="F1804" s="2">
        <f t="shared" ref="F1804:F1867" si="144">VALUE(MID($A1804,55,8))</f>
        <v>-0.4</v>
      </c>
    </row>
    <row r="1805" spans="1:6" x14ac:dyDescent="0.25">
      <c r="A1805" t="s">
        <v>1794</v>
      </c>
      <c r="B1805" s="1">
        <f t="shared" si="140"/>
        <v>39183</v>
      </c>
      <c r="C1805" s="2">
        <f t="shared" si="141"/>
        <v>9.0500000000000007</v>
      </c>
      <c r="D1805" s="2">
        <f t="shared" si="142"/>
        <v>4778.8499999999513</v>
      </c>
      <c r="E1805" s="2">
        <f t="shared" si="143"/>
        <v>17.850000000000001</v>
      </c>
      <c r="F1805" s="2">
        <f t="shared" si="144"/>
        <v>0</v>
      </c>
    </row>
    <row r="1806" spans="1:6" x14ac:dyDescent="0.25">
      <c r="A1806" t="s">
        <v>1795</v>
      </c>
      <c r="B1806" s="1">
        <f t="shared" ref="B1806:B1869" si="145">VALUE(LEFT(A1806,10))</f>
        <v>39184</v>
      </c>
      <c r="C1806" s="2">
        <f t="shared" ref="C1806:C1869" si="146">VALUE(MID(A1806,15,7))</f>
        <v>8.1999999999999993</v>
      </c>
      <c r="D1806" s="2">
        <f t="shared" ref="D1806:D1869" si="147">D1805+C1806</f>
        <v>4787.0499999999511</v>
      </c>
      <c r="E1806" s="2">
        <f t="shared" si="143"/>
        <v>9.35</v>
      </c>
      <c r="F1806" s="2">
        <f t="shared" si="144"/>
        <v>-4</v>
      </c>
    </row>
    <row r="1807" spans="1:6" x14ac:dyDescent="0.25">
      <c r="A1807" t="s">
        <v>1796</v>
      </c>
      <c r="B1807" s="1">
        <f t="shared" si="145"/>
        <v>39185</v>
      </c>
      <c r="C1807" s="2">
        <f t="shared" si="146"/>
        <v>12.65</v>
      </c>
      <c r="D1807" s="2">
        <f t="shared" si="147"/>
        <v>4799.6999999999507</v>
      </c>
      <c r="E1807" s="2">
        <f t="shared" si="143"/>
        <v>13.1</v>
      </c>
      <c r="F1807" s="2">
        <f t="shared" si="144"/>
        <v>-0.75</v>
      </c>
    </row>
    <row r="1808" spans="1:6" x14ac:dyDescent="0.25">
      <c r="A1808" t="s">
        <v>1797</v>
      </c>
      <c r="B1808" s="1">
        <f t="shared" si="145"/>
        <v>39188</v>
      </c>
      <c r="C1808" s="2">
        <f t="shared" si="146"/>
        <v>13.6</v>
      </c>
      <c r="D1808" s="2">
        <f t="shared" si="147"/>
        <v>4813.2999999999511</v>
      </c>
      <c r="E1808" s="2">
        <f t="shared" si="143"/>
        <v>16</v>
      </c>
      <c r="F1808" s="2">
        <f t="shared" si="144"/>
        <v>0</v>
      </c>
    </row>
    <row r="1809" spans="1:6" x14ac:dyDescent="0.25">
      <c r="A1809" t="s">
        <v>1798</v>
      </c>
      <c r="B1809" s="1">
        <f t="shared" si="145"/>
        <v>39189</v>
      </c>
      <c r="C1809" s="2">
        <f t="shared" si="146"/>
        <v>3.8</v>
      </c>
      <c r="D1809" s="2">
        <f t="shared" si="147"/>
        <v>4817.0999999999513</v>
      </c>
      <c r="E1809" s="2">
        <f t="shared" si="143"/>
        <v>9.65</v>
      </c>
      <c r="F1809" s="2">
        <f t="shared" si="144"/>
        <v>-0.75</v>
      </c>
    </row>
    <row r="1810" spans="1:6" x14ac:dyDescent="0.25">
      <c r="A1810" t="s">
        <v>1799</v>
      </c>
      <c r="B1810" s="1">
        <f t="shared" si="145"/>
        <v>39190</v>
      </c>
      <c r="C1810" s="2">
        <f t="shared" si="146"/>
        <v>2.8</v>
      </c>
      <c r="D1810" s="2">
        <f t="shared" si="147"/>
        <v>4819.8999999999514</v>
      </c>
      <c r="E1810" s="2">
        <f t="shared" si="143"/>
        <v>8</v>
      </c>
      <c r="F1810" s="2">
        <f t="shared" si="144"/>
        <v>-2.75</v>
      </c>
    </row>
    <row r="1811" spans="1:6" x14ac:dyDescent="0.25">
      <c r="A1811" t="s">
        <v>1800</v>
      </c>
      <c r="B1811" s="1">
        <f t="shared" si="145"/>
        <v>39191</v>
      </c>
      <c r="C1811" s="2">
        <f t="shared" si="146"/>
        <v>7.4</v>
      </c>
      <c r="D1811" s="2">
        <f t="shared" si="147"/>
        <v>4827.2999999999511</v>
      </c>
      <c r="E1811" s="2">
        <f t="shared" si="143"/>
        <v>11</v>
      </c>
      <c r="F1811" s="2">
        <f t="shared" si="144"/>
        <v>-1.75</v>
      </c>
    </row>
    <row r="1812" spans="1:6" x14ac:dyDescent="0.25">
      <c r="A1812" t="s">
        <v>1801</v>
      </c>
      <c r="B1812" s="1">
        <f t="shared" si="145"/>
        <v>39192</v>
      </c>
      <c r="C1812" s="2">
        <f t="shared" si="146"/>
        <v>-7.9</v>
      </c>
      <c r="D1812" s="2">
        <f t="shared" si="147"/>
        <v>4819.3999999999514</v>
      </c>
      <c r="E1812" s="2">
        <f t="shared" si="143"/>
        <v>7</v>
      </c>
      <c r="F1812" s="2">
        <f t="shared" si="144"/>
        <v>-8</v>
      </c>
    </row>
    <row r="1813" spans="1:6" x14ac:dyDescent="0.25">
      <c r="A1813" t="s">
        <v>1802</v>
      </c>
      <c r="B1813" s="1">
        <f t="shared" si="145"/>
        <v>39195</v>
      </c>
      <c r="C1813" s="2">
        <f t="shared" si="146"/>
        <v>3.15</v>
      </c>
      <c r="D1813" s="2">
        <f t="shared" si="147"/>
        <v>4822.5499999999511</v>
      </c>
      <c r="E1813" s="2">
        <f t="shared" si="143"/>
        <v>5.35</v>
      </c>
      <c r="F1813" s="2">
        <f t="shared" si="144"/>
        <v>0</v>
      </c>
    </row>
    <row r="1814" spans="1:6" x14ac:dyDescent="0.25">
      <c r="A1814" t="s">
        <v>1803</v>
      </c>
      <c r="B1814" s="1">
        <f t="shared" si="145"/>
        <v>39196</v>
      </c>
      <c r="C1814" s="2">
        <f t="shared" si="146"/>
        <v>-15.5</v>
      </c>
      <c r="D1814" s="2">
        <f t="shared" si="147"/>
        <v>4807.0499999999511</v>
      </c>
      <c r="E1814" s="2">
        <f t="shared" si="143"/>
        <v>3.3</v>
      </c>
      <c r="F1814" s="2">
        <f t="shared" si="144"/>
        <v>-17.649999999999999</v>
      </c>
    </row>
    <row r="1815" spans="1:6" x14ac:dyDescent="0.25">
      <c r="A1815" t="s">
        <v>1804</v>
      </c>
      <c r="B1815" s="1">
        <f t="shared" si="145"/>
        <v>39197</v>
      </c>
      <c r="C1815" s="2">
        <f t="shared" si="146"/>
        <v>6.4</v>
      </c>
      <c r="D1815" s="2">
        <f t="shared" si="147"/>
        <v>4813.4499999999507</v>
      </c>
      <c r="E1815" s="2">
        <f t="shared" si="143"/>
        <v>10.050000000000001</v>
      </c>
      <c r="F1815" s="2">
        <f t="shared" si="144"/>
        <v>-3.7</v>
      </c>
    </row>
    <row r="1816" spans="1:6" x14ac:dyDescent="0.25">
      <c r="A1816" t="s">
        <v>1805</v>
      </c>
      <c r="B1816" s="1">
        <f t="shared" si="145"/>
        <v>39198</v>
      </c>
      <c r="C1816" s="2">
        <f t="shared" si="146"/>
        <v>12.45</v>
      </c>
      <c r="D1816" s="2">
        <f t="shared" si="147"/>
        <v>4825.8999999999505</v>
      </c>
      <c r="E1816" s="2">
        <f t="shared" si="143"/>
        <v>12.45</v>
      </c>
      <c r="F1816" s="2">
        <f t="shared" si="144"/>
        <v>-2.4500000000000002</v>
      </c>
    </row>
    <row r="1817" spans="1:6" x14ac:dyDescent="0.25">
      <c r="A1817" t="s">
        <v>1806</v>
      </c>
      <c r="B1817" s="1">
        <f t="shared" si="145"/>
        <v>39199</v>
      </c>
      <c r="C1817" s="2">
        <f t="shared" si="146"/>
        <v>-3.6</v>
      </c>
      <c r="D1817" s="2">
        <f t="shared" si="147"/>
        <v>4822.2999999999502</v>
      </c>
      <c r="E1817" s="2">
        <f t="shared" si="143"/>
        <v>5.5</v>
      </c>
      <c r="F1817" s="2">
        <f t="shared" si="144"/>
        <v>-6</v>
      </c>
    </row>
    <row r="1818" spans="1:6" x14ac:dyDescent="0.25">
      <c r="A1818" t="s">
        <v>1807</v>
      </c>
      <c r="B1818" s="1">
        <f t="shared" si="145"/>
        <v>39202</v>
      </c>
      <c r="C1818" s="2">
        <f t="shared" si="146"/>
        <v>23.1</v>
      </c>
      <c r="D1818" s="2">
        <f t="shared" si="147"/>
        <v>4845.3999999999505</v>
      </c>
      <c r="E1818" s="2">
        <f t="shared" si="143"/>
        <v>24</v>
      </c>
      <c r="F1818" s="2">
        <f t="shared" si="144"/>
        <v>-6.5</v>
      </c>
    </row>
    <row r="1819" spans="1:6" x14ac:dyDescent="0.25">
      <c r="A1819" t="s">
        <v>1808</v>
      </c>
      <c r="B1819" s="1">
        <f t="shared" si="145"/>
        <v>39203</v>
      </c>
      <c r="C1819" s="2">
        <f t="shared" si="146"/>
        <v>1.9</v>
      </c>
      <c r="D1819" s="2">
        <f t="shared" si="147"/>
        <v>4847.2999999999502</v>
      </c>
      <c r="E1819" s="2">
        <f t="shared" si="143"/>
        <v>3.3</v>
      </c>
      <c r="F1819" s="2">
        <f t="shared" si="144"/>
        <v>-17.7</v>
      </c>
    </row>
    <row r="1820" spans="1:6" x14ac:dyDescent="0.25">
      <c r="A1820" t="s">
        <v>1809</v>
      </c>
      <c r="B1820" s="1">
        <f t="shared" si="145"/>
        <v>39204</v>
      </c>
      <c r="C1820" s="2">
        <f t="shared" si="146"/>
        <v>-7.35</v>
      </c>
      <c r="D1820" s="2">
        <f t="shared" si="147"/>
        <v>4839.9499999999498</v>
      </c>
      <c r="E1820" s="2">
        <f t="shared" si="143"/>
        <v>0.75</v>
      </c>
      <c r="F1820" s="2">
        <f t="shared" si="144"/>
        <v>-9.4499999999999993</v>
      </c>
    </row>
    <row r="1821" spans="1:6" x14ac:dyDescent="0.25">
      <c r="A1821" t="s">
        <v>1810</v>
      </c>
      <c r="B1821" s="1">
        <f t="shared" si="145"/>
        <v>39205</v>
      </c>
      <c r="C1821" s="2">
        <f t="shared" si="146"/>
        <v>1.3</v>
      </c>
      <c r="D1821" s="2">
        <f t="shared" si="147"/>
        <v>4841.24999999995</v>
      </c>
      <c r="E1821" s="2">
        <f t="shared" si="143"/>
        <v>5.4</v>
      </c>
      <c r="F1821" s="2">
        <f t="shared" si="144"/>
        <v>-1</v>
      </c>
    </row>
    <row r="1822" spans="1:6" x14ac:dyDescent="0.25">
      <c r="A1822" t="s">
        <v>1811</v>
      </c>
      <c r="B1822" s="1">
        <f t="shared" si="145"/>
        <v>39206</v>
      </c>
      <c r="C1822" s="2">
        <f t="shared" si="146"/>
        <v>0.85</v>
      </c>
      <c r="D1822" s="2">
        <f t="shared" si="147"/>
        <v>4842.0999999999503</v>
      </c>
      <c r="E1822" s="2">
        <f t="shared" si="143"/>
        <v>7.55</v>
      </c>
      <c r="F1822" s="2">
        <f t="shared" si="144"/>
        <v>-8.25</v>
      </c>
    </row>
    <row r="1823" spans="1:6" x14ac:dyDescent="0.25">
      <c r="A1823" t="s">
        <v>1812</v>
      </c>
      <c r="B1823" s="1">
        <f t="shared" si="145"/>
        <v>39209</v>
      </c>
      <c r="C1823" s="2">
        <f t="shared" si="146"/>
        <v>0</v>
      </c>
      <c r="D1823" s="2">
        <f t="shared" si="147"/>
        <v>4842.0999999999503</v>
      </c>
      <c r="E1823" s="2">
        <f t="shared" si="143"/>
        <v>0</v>
      </c>
      <c r="F1823" s="2">
        <f t="shared" si="144"/>
        <v>0</v>
      </c>
    </row>
    <row r="1824" spans="1:6" x14ac:dyDescent="0.25">
      <c r="A1824" t="s">
        <v>1813</v>
      </c>
      <c r="B1824" s="1">
        <f t="shared" si="145"/>
        <v>39210</v>
      </c>
      <c r="C1824" s="2">
        <f t="shared" si="146"/>
        <v>-5.05</v>
      </c>
      <c r="D1824" s="2">
        <f t="shared" si="147"/>
        <v>4837.0499999999502</v>
      </c>
      <c r="E1824" s="2">
        <f t="shared" si="143"/>
        <v>6.3</v>
      </c>
      <c r="F1824" s="2">
        <f t="shared" si="144"/>
        <v>-6.1</v>
      </c>
    </row>
    <row r="1825" spans="1:6" x14ac:dyDescent="0.25">
      <c r="A1825" t="s">
        <v>1814</v>
      </c>
      <c r="B1825" s="1">
        <f t="shared" si="145"/>
        <v>39211</v>
      </c>
      <c r="C1825" s="2">
        <f t="shared" si="146"/>
        <v>6.7</v>
      </c>
      <c r="D1825" s="2">
        <f t="shared" si="147"/>
        <v>4843.74999999995</v>
      </c>
      <c r="E1825" s="2">
        <f t="shared" si="143"/>
        <v>10.85</v>
      </c>
      <c r="F1825" s="2">
        <f t="shared" si="144"/>
        <v>-11.15</v>
      </c>
    </row>
    <row r="1826" spans="1:6" x14ac:dyDescent="0.25">
      <c r="A1826" t="s">
        <v>1815</v>
      </c>
      <c r="B1826" s="1">
        <f t="shared" si="145"/>
        <v>39212</v>
      </c>
      <c r="C1826" s="2">
        <f t="shared" si="146"/>
        <v>16.149999999999999</v>
      </c>
      <c r="D1826" s="2">
        <f t="shared" si="147"/>
        <v>4859.8999999999496</v>
      </c>
      <c r="E1826" s="2">
        <f t="shared" si="143"/>
        <v>19.55</v>
      </c>
      <c r="F1826" s="2">
        <f t="shared" si="144"/>
        <v>-4.95</v>
      </c>
    </row>
    <row r="1827" spans="1:6" x14ac:dyDescent="0.25">
      <c r="A1827" t="s">
        <v>1816</v>
      </c>
      <c r="B1827" s="1">
        <f t="shared" si="145"/>
        <v>39213</v>
      </c>
      <c r="C1827" s="2">
        <f t="shared" si="146"/>
        <v>-11.1</v>
      </c>
      <c r="D1827" s="2">
        <f t="shared" si="147"/>
        <v>4848.7999999999493</v>
      </c>
      <c r="E1827" s="2">
        <f t="shared" si="143"/>
        <v>2.5</v>
      </c>
      <c r="F1827" s="2">
        <f t="shared" si="144"/>
        <v>-10</v>
      </c>
    </row>
    <row r="1828" spans="1:6" x14ac:dyDescent="0.25">
      <c r="A1828" t="s">
        <v>1817</v>
      </c>
      <c r="B1828" s="1">
        <f t="shared" si="145"/>
        <v>39216</v>
      </c>
      <c r="C1828" s="2">
        <f t="shared" si="146"/>
        <v>-0.15</v>
      </c>
      <c r="D1828" s="2">
        <f t="shared" si="147"/>
        <v>4848.6499999999496</v>
      </c>
      <c r="E1828" s="2">
        <f t="shared" si="143"/>
        <v>4.55</v>
      </c>
      <c r="F1828" s="2">
        <f t="shared" si="144"/>
        <v>-5.7</v>
      </c>
    </row>
    <row r="1829" spans="1:6" x14ac:dyDescent="0.25">
      <c r="A1829" t="s">
        <v>1818</v>
      </c>
      <c r="B1829" s="1">
        <f t="shared" si="145"/>
        <v>39217</v>
      </c>
      <c r="C1829" s="2">
        <f t="shared" si="146"/>
        <v>-2.0499999999999998</v>
      </c>
      <c r="D1829" s="2">
        <f t="shared" si="147"/>
        <v>4846.5999999999494</v>
      </c>
      <c r="E1829" s="2">
        <f t="shared" si="143"/>
        <v>11.8</v>
      </c>
      <c r="F1829" s="2">
        <f t="shared" si="144"/>
        <v>-12.2</v>
      </c>
    </row>
    <row r="1830" spans="1:6" x14ac:dyDescent="0.25">
      <c r="A1830" t="s">
        <v>1819</v>
      </c>
      <c r="B1830" s="1">
        <f t="shared" si="145"/>
        <v>39218</v>
      </c>
      <c r="C1830" s="2">
        <f t="shared" si="146"/>
        <v>6</v>
      </c>
      <c r="D1830" s="2">
        <f t="shared" si="147"/>
        <v>4852.5999999999494</v>
      </c>
      <c r="E1830" s="2">
        <f t="shared" si="143"/>
        <v>6.1</v>
      </c>
      <c r="F1830" s="2">
        <f t="shared" si="144"/>
        <v>-5.9</v>
      </c>
    </row>
    <row r="1831" spans="1:6" x14ac:dyDescent="0.25">
      <c r="A1831" t="s">
        <v>1820</v>
      </c>
      <c r="B1831" s="1">
        <f t="shared" si="145"/>
        <v>39219</v>
      </c>
      <c r="C1831" s="2">
        <f t="shared" si="146"/>
        <v>9.75</v>
      </c>
      <c r="D1831" s="2">
        <f t="shared" si="147"/>
        <v>4862.3499999999494</v>
      </c>
      <c r="E1831" s="2">
        <f t="shared" si="143"/>
        <v>9.75</v>
      </c>
      <c r="F1831" s="2">
        <f t="shared" si="144"/>
        <v>-5.25</v>
      </c>
    </row>
    <row r="1832" spans="1:6" x14ac:dyDescent="0.25">
      <c r="A1832" t="s">
        <v>1821</v>
      </c>
      <c r="B1832" s="1">
        <f t="shared" si="145"/>
        <v>39220</v>
      </c>
      <c r="C1832" s="2">
        <f t="shared" si="146"/>
        <v>10.15</v>
      </c>
      <c r="D1832" s="2">
        <f t="shared" si="147"/>
        <v>4872.4999999999491</v>
      </c>
      <c r="E1832" s="2">
        <f t="shared" si="143"/>
        <v>10.15</v>
      </c>
      <c r="F1832" s="2">
        <f t="shared" si="144"/>
        <v>-4.2</v>
      </c>
    </row>
    <row r="1833" spans="1:6" x14ac:dyDescent="0.25">
      <c r="A1833" t="s">
        <v>1822</v>
      </c>
      <c r="B1833" s="1">
        <f t="shared" si="145"/>
        <v>39223</v>
      </c>
      <c r="C1833" s="2">
        <f t="shared" si="146"/>
        <v>-0.45</v>
      </c>
      <c r="D1833" s="2">
        <f t="shared" si="147"/>
        <v>4872.0499999999493</v>
      </c>
      <c r="E1833" s="2">
        <f t="shared" si="143"/>
        <v>1.75</v>
      </c>
      <c r="F1833" s="2">
        <f t="shared" si="144"/>
        <v>-5.5</v>
      </c>
    </row>
    <row r="1834" spans="1:6" x14ac:dyDescent="0.25">
      <c r="A1834" t="s">
        <v>1823</v>
      </c>
      <c r="B1834" s="1">
        <f t="shared" si="145"/>
        <v>39224</v>
      </c>
      <c r="C1834" s="2">
        <f t="shared" si="146"/>
        <v>-8.85</v>
      </c>
      <c r="D1834" s="2">
        <f t="shared" si="147"/>
        <v>4863.1999999999489</v>
      </c>
      <c r="E1834" s="2">
        <f t="shared" si="143"/>
        <v>3.25</v>
      </c>
      <c r="F1834" s="2">
        <f t="shared" si="144"/>
        <v>-9.1999999999999993</v>
      </c>
    </row>
    <row r="1835" spans="1:6" x14ac:dyDescent="0.25">
      <c r="A1835" t="s">
        <v>1824</v>
      </c>
      <c r="B1835" s="1">
        <f t="shared" si="145"/>
        <v>39225</v>
      </c>
      <c r="C1835" s="2">
        <f t="shared" si="146"/>
        <v>0.45</v>
      </c>
      <c r="D1835" s="2">
        <f t="shared" si="147"/>
        <v>4863.6499999999487</v>
      </c>
      <c r="E1835" s="2">
        <f t="shared" si="143"/>
        <v>7.8</v>
      </c>
      <c r="F1835" s="2">
        <f t="shared" si="144"/>
        <v>-5.7</v>
      </c>
    </row>
    <row r="1836" spans="1:6" x14ac:dyDescent="0.25">
      <c r="A1836" t="s">
        <v>1825</v>
      </c>
      <c r="B1836" s="1">
        <f t="shared" si="145"/>
        <v>39226</v>
      </c>
      <c r="C1836" s="2">
        <f t="shared" si="146"/>
        <v>20.95</v>
      </c>
      <c r="D1836" s="2">
        <f t="shared" si="147"/>
        <v>4884.5999999999485</v>
      </c>
      <c r="E1836" s="2">
        <f t="shared" si="143"/>
        <v>23.65</v>
      </c>
      <c r="F1836" s="2">
        <f t="shared" si="144"/>
        <v>-0.25</v>
      </c>
    </row>
    <row r="1837" spans="1:6" x14ac:dyDescent="0.25">
      <c r="A1837" t="s">
        <v>1826</v>
      </c>
      <c r="B1837" s="1">
        <f t="shared" si="145"/>
        <v>39227</v>
      </c>
      <c r="C1837" s="2">
        <f t="shared" si="146"/>
        <v>4.95</v>
      </c>
      <c r="D1837" s="2">
        <f t="shared" si="147"/>
        <v>4889.5499999999483</v>
      </c>
      <c r="E1837" s="2">
        <f t="shared" si="143"/>
        <v>8.65</v>
      </c>
      <c r="F1837" s="2">
        <f t="shared" si="144"/>
        <v>-6.45</v>
      </c>
    </row>
    <row r="1838" spans="1:6" x14ac:dyDescent="0.25">
      <c r="A1838" t="s">
        <v>1827</v>
      </c>
      <c r="B1838" s="1">
        <f t="shared" si="145"/>
        <v>39231</v>
      </c>
      <c r="C1838" s="2">
        <f t="shared" si="146"/>
        <v>-8.0500000000000007</v>
      </c>
      <c r="D1838" s="2">
        <f t="shared" si="147"/>
        <v>4881.4999999999482</v>
      </c>
      <c r="E1838" s="2">
        <f t="shared" si="143"/>
        <v>6.05</v>
      </c>
      <c r="F1838" s="2">
        <f t="shared" si="144"/>
        <v>-8.6</v>
      </c>
    </row>
    <row r="1839" spans="1:6" x14ac:dyDescent="0.25">
      <c r="A1839" t="s">
        <v>1828</v>
      </c>
      <c r="B1839" s="1">
        <f t="shared" si="145"/>
        <v>39232</v>
      </c>
      <c r="C1839" s="2">
        <f t="shared" si="146"/>
        <v>22.35</v>
      </c>
      <c r="D1839" s="2">
        <f t="shared" si="147"/>
        <v>4903.8499999999485</v>
      </c>
      <c r="E1839" s="2">
        <f t="shared" si="143"/>
        <v>22.55</v>
      </c>
      <c r="F1839" s="2">
        <f t="shared" si="144"/>
        <v>-1.25</v>
      </c>
    </row>
    <row r="1840" spans="1:6" x14ac:dyDescent="0.25">
      <c r="A1840" t="s">
        <v>1829</v>
      </c>
      <c r="B1840" s="1">
        <f t="shared" si="145"/>
        <v>39233</v>
      </c>
      <c r="C1840" s="2">
        <f t="shared" si="146"/>
        <v>-1.4</v>
      </c>
      <c r="D1840" s="2">
        <f t="shared" si="147"/>
        <v>4902.4499999999489</v>
      </c>
      <c r="E1840" s="2">
        <f t="shared" si="143"/>
        <v>10.95</v>
      </c>
      <c r="F1840" s="2">
        <f t="shared" si="144"/>
        <v>-3.75</v>
      </c>
    </row>
    <row r="1841" spans="1:6" x14ac:dyDescent="0.25">
      <c r="A1841" t="s">
        <v>1830</v>
      </c>
      <c r="B1841" s="1">
        <f t="shared" si="145"/>
        <v>39234</v>
      </c>
      <c r="C1841" s="2">
        <f t="shared" si="146"/>
        <v>-5.15</v>
      </c>
      <c r="D1841" s="2">
        <f t="shared" si="147"/>
        <v>4897.2999999999493</v>
      </c>
      <c r="E1841" s="2">
        <f t="shared" si="143"/>
        <v>3.75</v>
      </c>
      <c r="F1841" s="2">
        <f t="shared" si="144"/>
        <v>-5.25</v>
      </c>
    </row>
    <row r="1842" spans="1:6" x14ac:dyDescent="0.25">
      <c r="A1842" t="s">
        <v>1831</v>
      </c>
      <c r="B1842" s="1">
        <f t="shared" si="145"/>
        <v>39237</v>
      </c>
      <c r="C1842" s="2">
        <f t="shared" si="146"/>
        <v>5.55</v>
      </c>
      <c r="D1842" s="2">
        <f t="shared" si="147"/>
        <v>4902.8499999999494</v>
      </c>
      <c r="E1842" s="2">
        <f t="shared" si="143"/>
        <v>7.25</v>
      </c>
      <c r="F1842" s="2">
        <f t="shared" si="144"/>
        <v>-0.75</v>
      </c>
    </row>
    <row r="1843" spans="1:6" x14ac:dyDescent="0.25">
      <c r="A1843" t="s">
        <v>1832</v>
      </c>
      <c r="B1843" s="1">
        <f t="shared" si="145"/>
        <v>39238</v>
      </c>
      <c r="C1843" s="2">
        <f t="shared" si="146"/>
        <v>-10.1</v>
      </c>
      <c r="D1843" s="2">
        <f t="shared" si="147"/>
        <v>4892.7499999999491</v>
      </c>
      <c r="E1843" s="2">
        <f t="shared" si="143"/>
        <v>1.75</v>
      </c>
      <c r="F1843" s="2">
        <f t="shared" si="144"/>
        <v>-12.45</v>
      </c>
    </row>
    <row r="1844" spans="1:6" x14ac:dyDescent="0.25">
      <c r="A1844" t="s">
        <v>1833</v>
      </c>
      <c r="B1844" s="1">
        <f t="shared" si="145"/>
        <v>39239</v>
      </c>
      <c r="C1844" s="2">
        <f t="shared" si="146"/>
        <v>-2.85</v>
      </c>
      <c r="D1844" s="2">
        <f t="shared" si="147"/>
        <v>4889.8999999999487</v>
      </c>
      <c r="E1844" s="2">
        <f t="shared" si="143"/>
        <v>2.0499999999999998</v>
      </c>
      <c r="F1844" s="2">
        <f t="shared" si="144"/>
        <v>-11.45</v>
      </c>
    </row>
    <row r="1845" spans="1:6" x14ac:dyDescent="0.25">
      <c r="A1845" t="s">
        <v>1834</v>
      </c>
      <c r="B1845" s="1">
        <f t="shared" si="145"/>
        <v>39240</v>
      </c>
      <c r="C1845" s="2">
        <f t="shared" si="146"/>
        <v>27.35</v>
      </c>
      <c r="D1845" s="2">
        <f t="shared" si="147"/>
        <v>4917.2499999999491</v>
      </c>
      <c r="E1845" s="2">
        <f t="shared" si="143"/>
        <v>27.8</v>
      </c>
      <c r="F1845" s="2">
        <f t="shared" si="144"/>
        <v>-0.2</v>
      </c>
    </row>
    <row r="1846" spans="1:6" x14ac:dyDescent="0.25">
      <c r="A1846" t="s">
        <v>1835</v>
      </c>
      <c r="B1846" s="1">
        <f t="shared" si="145"/>
        <v>39241</v>
      </c>
      <c r="C1846" s="2">
        <f t="shared" si="146"/>
        <v>-15.8</v>
      </c>
      <c r="D1846" s="2">
        <f t="shared" si="147"/>
        <v>4901.4499999999489</v>
      </c>
      <c r="E1846" s="2">
        <f t="shared" si="143"/>
        <v>0.8</v>
      </c>
      <c r="F1846" s="2">
        <f t="shared" si="144"/>
        <v>-16.2</v>
      </c>
    </row>
    <row r="1847" spans="1:6" x14ac:dyDescent="0.25">
      <c r="A1847" t="s">
        <v>1836</v>
      </c>
      <c r="B1847" s="1">
        <f t="shared" si="145"/>
        <v>39244</v>
      </c>
      <c r="C1847" s="2">
        <f t="shared" si="146"/>
        <v>17.55</v>
      </c>
      <c r="D1847" s="2">
        <f t="shared" si="147"/>
        <v>4918.9999999999491</v>
      </c>
      <c r="E1847" s="2">
        <f t="shared" si="143"/>
        <v>17.55</v>
      </c>
      <c r="F1847" s="2">
        <f t="shared" si="144"/>
        <v>-2.75</v>
      </c>
    </row>
    <row r="1848" spans="1:6" x14ac:dyDescent="0.25">
      <c r="A1848" t="s">
        <v>1837</v>
      </c>
      <c r="B1848" s="1">
        <f t="shared" si="145"/>
        <v>39245</v>
      </c>
      <c r="C1848" s="2">
        <f t="shared" si="146"/>
        <v>-0.25</v>
      </c>
      <c r="D1848" s="2">
        <f t="shared" si="147"/>
        <v>4918.7499999999491</v>
      </c>
      <c r="E1848" s="2">
        <f t="shared" si="143"/>
        <v>3.25</v>
      </c>
      <c r="F1848" s="2">
        <f t="shared" si="144"/>
        <v>-22.6</v>
      </c>
    </row>
    <row r="1849" spans="1:6" x14ac:dyDescent="0.25">
      <c r="A1849" t="s">
        <v>1838</v>
      </c>
      <c r="B1849" s="1">
        <f t="shared" si="145"/>
        <v>39246</v>
      </c>
      <c r="C1849" s="2">
        <f t="shared" si="146"/>
        <v>11</v>
      </c>
      <c r="D1849" s="2">
        <f t="shared" si="147"/>
        <v>4929.7499999999491</v>
      </c>
      <c r="E1849" s="2">
        <f t="shared" si="143"/>
        <v>11.95</v>
      </c>
      <c r="F1849" s="2">
        <f t="shared" si="144"/>
        <v>-5.15</v>
      </c>
    </row>
    <row r="1850" spans="1:6" x14ac:dyDescent="0.25">
      <c r="A1850" t="s">
        <v>1839</v>
      </c>
      <c r="B1850" s="1">
        <f t="shared" si="145"/>
        <v>39247</v>
      </c>
      <c r="C1850" s="2">
        <f t="shared" si="146"/>
        <v>-14.6</v>
      </c>
      <c r="D1850" s="2">
        <f t="shared" si="147"/>
        <v>4915.1499999999487</v>
      </c>
      <c r="E1850" s="2">
        <f t="shared" si="143"/>
        <v>0</v>
      </c>
      <c r="F1850" s="2">
        <f t="shared" si="144"/>
        <v>-20.25</v>
      </c>
    </row>
    <row r="1851" spans="1:6" x14ac:dyDescent="0.25">
      <c r="A1851" t="s">
        <v>1840</v>
      </c>
      <c r="B1851" s="1">
        <f t="shared" si="145"/>
        <v>39248</v>
      </c>
      <c r="C1851" s="2">
        <f t="shared" si="146"/>
        <v>-3.35</v>
      </c>
      <c r="D1851" s="2">
        <f t="shared" si="147"/>
        <v>4911.7999999999483</v>
      </c>
      <c r="E1851" s="2">
        <f t="shared" si="143"/>
        <v>1</v>
      </c>
      <c r="F1851" s="2">
        <f t="shared" si="144"/>
        <v>-8.6999999999999993</v>
      </c>
    </row>
    <row r="1852" spans="1:6" x14ac:dyDescent="0.25">
      <c r="A1852" t="s">
        <v>1841</v>
      </c>
      <c r="B1852" s="1">
        <f t="shared" si="145"/>
        <v>39251</v>
      </c>
      <c r="C1852" s="2">
        <f t="shared" si="146"/>
        <v>0.3</v>
      </c>
      <c r="D1852" s="2">
        <f t="shared" si="147"/>
        <v>4912.0999999999485</v>
      </c>
      <c r="E1852" s="2">
        <f t="shared" si="143"/>
        <v>2.5</v>
      </c>
      <c r="F1852" s="2">
        <f t="shared" si="144"/>
        <v>-3</v>
      </c>
    </row>
    <row r="1853" spans="1:6" x14ac:dyDescent="0.25">
      <c r="A1853" t="s">
        <v>1842</v>
      </c>
      <c r="B1853" s="1">
        <f t="shared" si="145"/>
        <v>39252</v>
      </c>
      <c r="C1853" s="2">
        <f t="shared" si="146"/>
        <v>6.6</v>
      </c>
      <c r="D1853" s="2">
        <f t="shared" si="147"/>
        <v>4918.6999999999489</v>
      </c>
      <c r="E1853" s="2">
        <f t="shared" si="143"/>
        <v>10</v>
      </c>
      <c r="F1853" s="2">
        <f t="shared" si="144"/>
        <v>-3.5</v>
      </c>
    </row>
    <row r="1854" spans="1:6" x14ac:dyDescent="0.25">
      <c r="A1854" t="s">
        <v>1843</v>
      </c>
      <c r="B1854" s="1">
        <f t="shared" si="145"/>
        <v>39253</v>
      </c>
      <c r="C1854" s="2">
        <f t="shared" si="146"/>
        <v>37.9</v>
      </c>
      <c r="D1854" s="2">
        <f t="shared" si="147"/>
        <v>4956.5999999999485</v>
      </c>
      <c r="E1854" s="2">
        <f t="shared" si="143"/>
        <v>40.049999999999997</v>
      </c>
      <c r="F1854" s="2">
        <f t="shared" si="144"/>
        <v>-0.95</v>
      </c>
    </row>
    <row r="1855" spans="1:6" x14ac:dyDescent="0.25">
      <c r="A1855" t="s">
        <v>1844</v>
      </c>
      <c r="B1855" s="1">
        <f t="shared" si="145"/>
        <v>39254</v>
      </c>
      <c r="C1855" s="2">
        <f t="shared" si="146"/>
        <v>15.75</v>
      </c>
      <c r="D1855" s="2">
        <f t="shared" si="147"/>
        <v>4972.3499999999485</v>
      </c>
      <c r="E1855" s="2">
        <f t="shared" si="143"/>
        <v>15.75</v>
      </c>
      <c r="F1855" s="2">
        <f t="shared" si="144"/>
        <v>-11.2</v>
      </c>
    </row>
    <row r="1856" spans="1:6" x14ac:dyDescent="0.25">
      <c r="A1856" t="s">
        <v>1845</v>
      </c>
      <c r="B1856" s="1">
        <f t="shared" si="145"/>
        <v>39255</v>
      </c>
      <c r="C1856" s="2">
        <f t="shared" si="146"/>
        <v>21.65</v>
      </c>
      <c r="D1856" s="2">
        <f t="shared" si="147"/>
        <v>4993.9999999999482</v>
      </c>
      <c r="E1856" s="2">
        <f t="shared" si="143"/>
        <v>31.8</v>
      </c>
      <c r="F1856" s="2">
        <f t="shared" si="144"/>
        <v>-6.7</v>
      </c>
    </row>
    <row r="1857" spans="1:6" x14ac:dyDescent="0.25">
      <c r="A1857" t="s">
        <v>1846</v>
      </c>
      <c r="B1857" s="1">
        <f t="shared" si="145"/>
        <v>39258</v>
      </c>
      <c r="C1857" s="2">
        <f t="shared" si="146"/>
        <v>2.4</v>
      </c>
      <c r="D1857" s="2">
        <f t="shared" si="147"/>
        <v>4996.3999999999478</v>
      </c>
      <c r="E1857" s="2">
        <f t="shared" si="143"/>
        <v>18</v>
      </c>
      <c r="F1857" s="2">
        <f t="shared" si="144"/>
        <v>-16.5</v>
      </c>
    </row>
    <row r="1858" spans="1:6" x14ac:dyDescent="0.25">
      <c r="A1858" t="s">
        <v>1847</v>
      </c>
      <c r="B1858" s="1">
        <f t="shared" si="145"/>
        <v>39259</v>
      </c>
      <c r="C1858" s="2">
        <f t="shared" si="146"/>
        <v>14.05</v>
      </c>
      <c r="D1858" s="2">
        <f t="shared" si="147"/>
        <v>5010.449999999948</v>
      </c>
      <c r="E1858" s="2">
        <f t="shared" si="143"/>
        <v>14.05</v>
      </c>
      <c r="F1858" s="2">
        <f t="shared" si="144"/>
        <v>0</v>
      </c>
    </row>
    <row r="1859" spans="1:6" x14ac:dyDescent="0.25">
      <c r="A1859" t="s">
        <v>1848</v>
      </c>
      <c r="B1859" s="1">
        <f t="shared" si="145"/>
        <v>39260</v>
      </c>
      <c r="C1859" s="2">
        <f t="shared" si="146"/>
        <v>-10.75</v>
      </c>
      <c r="D1859" s="2">
        <f t="shared" si="147"/>
        <v>4999.699999999948</v>
      </c>
      <c r="E1859" s="2">
        <f t="shared" si="143"/>
        <v>8.35</v>
      </c>
      <c r="F1859" s="2">
        <f t="shared" si="144"/>
        <v>-10.65</v>
      </c>
    </row>
    <row r="1860" spans="1:6" x14ac:dyDescent="0.25">
      <c r="A1860" t="s">
        <v>1849</v>
      </c>
      <c r="B1860" s="1">
        <f t="shared" si="145"/>
        <v>39261</v>
      </c>
      <c r="C1860" s="2">
        <f t="shared" si="146"/>
        <v>-2.5499999999999998</v>
      </c>
      <c r="D1860" s="2">
        <f t="shared" si="147"/>
        <v>4997.1499999999478</v>
      </c>
      <c r="E1860" s="2">
        <f t="shared" si="143"/>
        <v>6.55</v>
      </c>
      <c r="F1860" s="2">
        <f t="shared" si="144"/>
        <v>-3.45</v>
      </c>
    </row>
    <row r="1861" spans="1:6" x14ac:dyDescent="0.25">
      <c r="A1861" t="s">
        <v>1850</v>
      </c>
      <c r="B1861" s="1">
        <f t="shared" si="145"/>
        <v>39262</v>
      </c>
      <c r="C1861" s="2">
        <f t="shared" si="146"/>
        <v>0.65</v>
      </c>
      <c r="D1861" s="2">
        <f t="shared" si="147"/>
        <v>4997.7999999999474</v>
      </c>
      <c r="E1861" s="2">
        <f t="shared" si="143"/>
        <v>25.05</v>
      </c>
      <c r="F1861" s="2">
        <f t="shared" si="144"/>
        <v>-8.9499999999999993</v>
      </c>
    </row>
    <row r="1862" spans="1:6" x14ac:dyDescent="0.25">
      <c r="A1862" t="s">
        <v>1851</v>
      </c>
      <c r="B1862" s="1">
        <f t="shared" si="145"/>
        <v>39265</v>
      </c>
      <c r="C1862" s="2">
        <f t="shared" si="146"/>
        <v>15.6</v>
      </c>
      <c r="D1862" s="2">
        <f t="shared" si="147"/>
        <v>5013.3999999999478</v>
      </c>
      <c r="E1862" s="2">
        <f t="shared" si="143"/>
        <v>15.6</v>
      </c>
      <c r="F1862" s="2">
        <f t="shared" si="144"/>
        <v>-6</v>
      </c>
    </row>
    <row r="1863" spans="1:6" x14ac:dyDescent="0.25">
      <c r="A1863" t="s">
        <v>1852</v>
      </c>
      <c r="B1863" s="1">
        <f t="shared" si="145"/>
        <v>39268</v>
      </c>
      <c r="C1863" s="2">
        <f t="shared" si="146"/>
        <v>0.15</v>
      </c>
      <c r="D1863" s="2">
        <f t="shared" si="147"/>
        <v>5013.5499999999474</v>
      </c>
      <c r="E1863" s="2">
        <f t="shared" si="143"/>
        <v>14</v>
      </c>
      <c r="F1863" s="2">
        <f t="shared" si="144"/>
        <v>-4.5</v>
      </c>
    </row>
    <row r="1864" spans="1:6" x14ac:dyDescent="0.25">
      <c r="A1864" t="s">
        <v>1853</v>
      </c>
      <c r="B1864" s="1">
        <f t="shared" si="145"/>
        <v>39269</v>
      </c>
      <c r="C1864" s="2">
        <f t="shared" si="146"/>
        <v>1.3</v>
      </c>
      <c r="D1864" s="2">
        <f t="shared" si="147"/>
        <v>5014.8499999999476</v>
      </c>
      <c r="E1864" s="2">
        <f t="shared" si="143"/>
        <v>3.5</v>
      </c>
      <c r="F1864" s="2">
        <f t="shared" si="144"/>
        <v>-4.5</v>
      </c>
    </row>
    <row r="1865" spans="1:6" x14ac:dyDescent="0.25">
      <c r="A1865" t="s">
        <v>1854</v>
      </c>
      <c r="B1865" s="1">
        <f t="shared" si="145"/>
        <v>39272</v>
      </c>
      <c r="C1865" s="2">
        <f t="shared" si="146"/>
        <v>-3.7</v>
      </c>
      <c r="D1865" s="2">
        <f t="shared" si="147"/>
        <v>5011.1499999999478</v>
      </c>
      <c r="E1865" s="2">
        <f t="shared" si="143"/>
        <v>1.25</v>
      </c>
      <c r="F1865" s="2">
        <f t="shared" si="144"/>
        <v>-6.25</v>
      </c>
    </row>
    <row r="1866" spans="1:6" x14ac:dyDescent="0.25">
      <c r="A1866" t="s">
        <v>1855</v>
      </c>
      <c r="B1866" s="1">
        <f t="shared" si="145"/>
        <v>39273</v>
      </c>
      <c r="C1866" s="2">
        <f t="shared" si="146"/>
        <v>6.9</v>
      </c>
      <c r="D1866" s="2">
        <f t="shared" si="147"/>
        <v>5018.0499999999474</v>
      </c>
      <c r="E1866" s="2">
        <f t="shared" si="143"/>
        <v>7.55</v>
      </c>
      <c r="F1866" s="2">
        <f t="shared" si="144"/>
        <v>-11.45</v>
      </c>
    </row>
    <row r="1867" spans="1:6" x14ac:dyDescent="0.25">
      <c r="A1867" t="s">
        <v>1856</v>
      </c>
      <c r="B1867" s="1">
        <f t="shared" si="145"/>
        <v>39274</v>
      </c>
      <c r="C1867" s="2">
        <f t="shared" si="146"/>
        <v>22.25</v>
      </c>
      <c r="D1867" s="2">
        <f t="shared" si="147"/>
        <v>5040.2999999999474</v>
      </c>
      <c r="E1867" s="2">
        <f t="shared" si="143"/>
        <v>22.25</v>
      </c>
      <c r="F1867" s="2">
        <f t="shared" si="144"/>
        <v>0</v>
      </c>
    </row>
    <row r="1868" spans="1:6" x14ac:dyDescent="0.25">
      <c r="A1868" t="s">
        <v>1857</v>
      </c>
      <c r="B1868" s="1">
        <f t="shared" si="145"/>
        <v>39275</v>
      </c>
      <c r="C1868" s="2">
        <f t="shared" si="146"/>
        <v>40.15</v>
      </c>
      <c r="D1868" s="2">
        <f t="shared" si="147"/>
        <v>5080.4499999999471</v>
      </c>
      <c r="E1868" s="2">
        <f t="shared" ref="E1868:E1931" si="148">VALUE(MID($A1868,46,7))</f>
        <v>42.05</v>
      </c>
      <c r="F1868" s="2">
        <f t="shared" ref="F1868:F1931" si="149">VALUE(MID($A1868,55,8))</f>
        <v>-3.5</v>
      </c>
    </row>
    <row r="1869" spans="1:6" x14ac:dyDescent="0.25">
      <c r="A1869" t="s">
        <v>1858</v>
      </c>
      <c r="B1869" s="1">
        <f t="shared" si="145"/>
        <v>39276</v>
      </c>
      <c r="C1869" s="2">
        <f t="shared" si="146"/>
        <v>-11.55</v>
      </c>
      <c r="D1869" s="2">
        <f t="shared" si="147"/>
        <v>5068.8999999999469</v>
      </c>
      <c r="E1869" s="2">
        <f t="shared" si="148"/>
        <v>6.8</v>
      </c>
      <c r="F1869" s="2">
        <f t="shared" si="149"/>
        <v>-10.7</v>
      </c>
    </row>
    <row r="1870" spans="1:6" x14ac:dyDescent="0.25">
      <c r="A1870" t="s">
        <v>1859</v>
      </c>
      <c r="B1870" s="1">
        <f t="shared" ref="B1870:B1933" si="150">VALUE(LEFT(A1870,10))</f>
        <v>39279</v>
      </c>
      <c r="C1870" s="2">
        <f t="shared" ref="C1870:C1933" si="151">VALUE(MID(A1870,15,7))</f>
        <v>1.8</v>
      </c>
      <c r="D1870" s="2">
        <f t="shared" ref="D1870:D1933" si="152">D1869+C1870</f>
        <v>5070.6999999999471</v>
      </c>
      <c r="E1870" s="2">
        <f t="shared" si="148"/>
        <v>5</v>
      </c>
      <c r="F1870" s="2">
        <f t="shared" si="149"/>
        <v>-0.75</v>
      </c>
    </row>
    <row r="1871" spans="1:6" x14ac:dyDescent="0.25">
      <c r="A1871" t="s">
        <v>1860</v>
      </c>
      <c r="B1871" s="1">
        <f t="shared" si="150"/>
        <v>39280</v>
      </c>
      <c r="C1871" s="2">
        <f t="shared" si="151"/>
        <v>-11.65</v>
      </c>
      <c r="D1871" s="2">
        <f t="shared" si="152"/>
        <v>5059.0499999999474</v>
      </c>
      <c r="E1871" s="2">
        <f t="shared" si="148"/>
        <v>3</v>
      </c>
      <c r="F1871" s="2">
        <f t="shared" si="149"/>
        <v>-12.2</v>
      </c>
    </row>
    <row r="1872" spans="1:6" x14ac:dyDescent="0.25">
      <c r="A1872" t="s">
        <v>1861</v>
      </c>
      <c r="B1872" s="1">
        <f t="shared" si="150"/>
        <v>39281</v>
      </c>
      <c r="C1872" s="2">
        <f t="shared" si="151"/>
        <v>-11.1</v>
      </c>
      <c r="D1872" s="2">
        <f t="shared" si="152"/>
        <v>5047.9499999999471</v>
      </c>
      <c r="E1872" s="2">
        <f t="shared" si="148"/>
        <v>15.05</v>
      </c>
      <c r="F1872" s="2">
        <f t="shared" si="149"/>
        <v>-15.45</v>
      </c>
    </row>
    <row r="1873" spans="1:6" x14ac:dyDescent="0.25">
      <c r="A1873" t="s">
        <v>1862</v>
      </c>
      <c r="B1873" s="1">
        <f t="shared" si="150"/>
        <v>39282</v>
      </c>
      <c r="C1873" s="2">
        <f t="shared" si="151"/>
        <v>-12.55</v>
      </c>
      <c r="D1873" s="2">
        <f t="shared" si="152"/>
        <v>5035.3999999999469</v>
      </c>
      <c r="E1873" s="2">
        <f t="shared" si="148"/>
        <v>0</v>
      </c>
      <c r="F1873" s="2">
        <f t="shared" si="149"/>
        <v>-15.2</v>
      </c>
    </row>
    <row r="1874" spans="1:6" x14ac:dyDescent="0.25">
      <c r="A1874" t="s">
        <v>1863</v>
      </c>
      <c r="B1874" s="1">
        <f t="shared" si="150"/>
        <v>39283</v>
      </c>
      <c r="C1874" s="2">
        <f t="shared" si="151"/>
        <v>5.15</v>
      </c>
      <c r="D1874" s="2">
        <f t="shared" si="152"/>
        <v>5040.5499999999465</v>
      </c>
      <c r="E1874" s="2">
        <f t="shared" si="148"/>
        <v>15.55</v>
      </c>
      <c r="F1874" s="2">
        <f t="shared" si="149"/>
        <v>-12.95</v>
      </c>
    </row>
    <row r="1875" spans="1:6" x14ac:dyDescent="0.25">
      <c r="A1875" t="s">
        <v>1864</v>
      </c>
      <c r="B1875" s="1">
        <f t="shared" si="150"/>
        <v>39286</v>
      </c>
      <c r="C1875" s="2">
        <f t="shared" si="151"/>
        <v>-5.4</v>
      </c>
      <c r="D1875" s="2">
        <f t="shared" si="152"/>
        <v>5035.1499999999469</v>
      </c>
      <c r="E1875" s="2">
        <f t="shared" si="148"/>
        <v>0.5</v>
      </c>
      <c r="F1875" s="2">
        <f t="shared" si="149"/>
        <v>-9.9499999999999993</v>
      </c>
    </row>
    <row r="1876" spans="1:6" x14ac:dyDescent="0.25">
      <c r="A1876" t="s">
        <v>1865</v>
      </c>
      <c r="B1876" s="1">
        <f t="shared" si="150"/>
        <v>39287</v>
      </c>
      <c r="C1876" s="2">
        <f t="shared" si="151"/>
        <v>36.9</v>
      </c>
      <c r="D1876" s="2">
        <f t="shared" si="152"/>
        <v>5072.0499999999465</v>
      </c>
      <c r="E1876" s="2">
        <f t="shared" si="148"/>
        <v>44.8</v>
      </c>
      <c r="F1876" s="2">
        <f t="shared" si="149"/>
        <v>-9.1999999999999993</v>
      </c>
    </row>
    <row r="1877" spans="1:6" x14ac:dyDescent="0.25">
      <c r="A1877" t="s">
        <v>1866</v>
      </c>
      <c r="B1877" s="1">
        <f t="shared" si="150"/>
        <v>39288</v>
      </c>
      <c r="C1877" s="2">
        <f t="shared" si="151"/>
        <v>5.7</v>
      </c>
      <c r="D1877" s="2">
        <f t="shared" si="152"/>
        <v>5077.7499999999463</v>
      </c>
      <c r="E1877" s="2">
        <f t="shared" si="148"/>
        <v>15.35</v>
      </c>
      <c r="F1877" s="2">
        <f t="shared" si="149"/>
        <v>-22.65</v>
      </c>
    </row>
    <row r="1878" spans="1:6" x14ac:dyDescent="0.25">
      <c r="A1878" t="s">
        <v>1867</v>
      </c>
      <c r="B1878" s="1">
        <f t="shared" si="150"/>
        <v>39289</v>
      </c>
      <c r="C1878" s="2">
        <f t="shared" si="151"/>
        <v>12.65</v>
      </c>
      <c r="D1878" s="2">
        <f t="shared" si="152"/>
        <v>5090.399999999946</v>
      </c>
      <c r="E1878" s="2">
        <f t="shared" si="148"/>
        <v>51.05</v>
      </c>
      <c r="F1878" s="2">
        <f t="shared" si="149"/>
        <v>-10</v>
      </c>
    </row>
    <row r="1879" spans="1:6" x14ac:dyDescent="0.25">
      <c r="A1879" t="s">
        <v>1868</v>
      </c>
      <c r="B1879" s="1">
        <f t="shared" si="150"/>
        <v>39290</v>
      </c>
      <c r="C1879" s="2">
        <f t="shared" si="151"/>
        <v>27.5</v>
      </c>
      <c r="D1879" s="2">
        <f t="shared" si="152"/>
        <v>5117.899999999946</v>
      </c>
      <c r="E1879" s="2">
        <f t="shared" si="148"/>
        <v>27.5</v>
      </c>
      <c r="F1879" s="2">
        <f t="shared" si="149"/>
        <v>-4.7</v>
      </c>
    </row>
    <row r="1880" spans="1:6" x14ac:dyDescent="0.25">
      <c r="A1880" t="s">
        <v>1869</v>
      </c>
      <c r="B1880" s="1">
        <f t="shared" si="150"/>
        <v>39293</v>
      </c>
      <c r="C1880" s="2">
        <f t="shared" si="151"/>
        <v>6.7</v>
      </c>
      <c r="D1880" s="2">
        <f t="shared" si="152"/>
        <v>5124.5999999999458</v>
      </c>
      <c r="E1880" s="2">
        <f t="shared" si="148"/>
        <v>13.35</v>
      </c>
      <c r="F1880" s="2">
        <f t="shared" si="149"/>
        <v>-6.7</v>
      </c>
    </row>
    <row r="1881" spans="1:6" x14ac:dyDescent="0.25">
      <c r="A1881" t="s">
        <v>1870</v>
      </c>
      <c r="B1881" s="1">
        <f t="shared" si="150"/>
        <v>39294</v>
      </c>
      <c r="C1881" s="2">
        <f t="shared" si="151"/>
        <v>46</v>
      </c>
      <c r="D1881" s="2">
        <f t="shared" si="152"/>
        <v>5170.5999999999458</v>
      </c>
      <c r="E1881" s="2">
        <f t="shared" si="148"/>
        <v>46</v>
      </c>
      <c r="F1881" s="2">
        <f t="shared" si="149"/>
        <v>-7.6</v>
      </c>
    </row>
    <row r="1882" spans="1:6" x14ac:dyDescent="0.25">
      <c r="A1882" t="s">
        <v>1871</v>
      </c>
      <c r="B1882" s="1">
        <f t="shared" si="150"/>
        <v>39295</v>
      </c>
      <c r="C1882" s="2">
        <f t="shared" si="151"/>
        <v>29.75</v>
      </c>
      <c r="D1882" s="2">
        <f t="shared" si="152"/>
        <v>5200.3499999999458</v>
      </c>
      <c r="E1882" s="2">
        <f t="shared" si="148"/>
        <v>29.75</v>
      </c>
      <c r="F1882" s="2">
        <f t="shared" si="149"/>
        <v>-2.95</v>
      </c>
    </row>
    <row r="1883" spans="1:6" x14ac:dyDescent="0.25">
      <c r="A1883" t="s">
        <v>1872</v>
      </c>
      <c r="B1883" s="1">
        <f t="shared" si="150"/>
        <v>39296</v>
      </c>
      <c r="C1883" s="2">
        <f t="shared" si="151"/>
        <v>10.199999999999999</v>
      </c>
      <c r="D1883" s="2">
        <f t="shared" si="152"/>
        <v>5210.5499999999456</v>
      </c>
      <c r="E1883" s="2">
        <f t="shared" si="148"/>
        <v>10.199999999999999</v>
      </c>
      <c r="F1883" s="2">
        <f t="shared" si="149"/>
        <v>-11</v>
      </c>
    </row>
    <row r="1884" spans="1:6" x14ac:dyDescent="0.25">
      <c r="A1884" t="s">
        <v>1873</v>
      </c>
      <c r="B1884" s="1">
        <f t="shared" si="150"/>
        <v>39297</v>
      </c>
      <c r="C1884" s="2">
        <f t="shared" si="151"/>
        <v>76.150000000000006</v>
      </c>
      <c r="D1884" s="2">
        <f t="shared" si="152"/>
        <v>5286.6999999999452</v>
      </c>
      <c r="E1884" s="2">
        <f t="shared" si="148"/>
        <v>78.8</v>
      </c>
      <c r="F1884" s="2">
        <f t="shared" si="149"/>
        <v>-7.2</v>
      </c>
    </row>
    <row r="1885" spans="1:6" x14ac:dyDescent="0.25">
      <c r="A1885" t="s">
        <v>1874</v>
      </c>
      <c r="B1885" s="1">
        <f t="shared" si="150"/>
        <v>39300</v>
      </c>
      <c r="C1885" s="2">
        <f t="shared" si="151"/>
        <v>15.95</v>
      </c>
      <c r="D1885" s="2">
        <f t="shared" si="152"/>
        <v>5302.6499999999451</v>
      </c>
      <c r="E1885" s="2">
        <f t="shared" si="148"/>
        <v>15.95</v>
      </c>
      <c r="F1885" s="2">
        <f t="shared" si="149"/>
        <v>-21.45</v>
      </c>
    </row>
    <row r="1886" spans="1:6" x14ac:dyDescent="0.25">
      <c r="A1886" t="s">
        <v>1875</v>
      </c>
      <c r="B1886" s="1">
        <f t="shared" si="150"/>
        <v>39301</v>
      </c>
      <c r="C1886" s="2">
        <f t="shared" si="151"/>
        <v>-10.55</v>
      </c>
      <c r="D1886" s="2">
        <f t="shared" si="152"/>
        <v>5292.0999999999449</v>
      </c>
      <c r="E1886" s="2">
        <f t="shared" si="148"/>
        <v>1.3</v>
      </c>
      <c r="F1886" s="2">
        <f t="shared" si="149"/>
        <v>-12.2</v>
      </c>
    </row>
    <row r="1887" spans="1:6" x14ac:dyDescent="0.25">
      <c r="A1887" t="s">
        <v>1876</v>
      </c>
      <c r="B1887" s="1">
        <f t="shared" si="150"/>
        <v>39302</v>
      </c>
      <c r="C1887" s="2">
        <f t="shared" si="151"/>
        <v>-8.5500000000000007</v>
      </c>
      <c r="D1887" s="2">
        <f t="shared" si="152"/>
        <v>5283.5499999999447</v>
      </c>
      <c r="E1887" s="2">
        <f t="shared" si="148"/>
        <v>35.299999999999997</v>
      </c>
      <c r="F1887" s="2">
        <f t="shared" si="149"/>
        <v>-8.85</v>
      </c>
    </row>
    <row r="1888" spans="1:6" x14ac:dyDescent="0.25">
      <c r="A1888" t="s">
        <v>1877</v>
      </c>
      <c r="B1888" s="1">
        <f t="shared" si="150"/>
        <v>39303</v>
      </c>
      <c r="C1888" s="2">
        <f t="shared" si="151"/>
        <v>1</v>
      </c>
      <c r="D1888" s="2">
        <f t="shared" si="152"/>
        <v>5284.5499999999447</v>
      </c>
      <c r="E1888" s="2">
        <f t="shared" si="148"/>
        <v>1</v>
      </c>
      <c r="F1888" s="2">
        <f t="shared" si="149"/>
        <v>-45.7</v>
      </c>
    </row>
    <row r="1889" spans="1:6" x14ac:dyDescent="0.25">
      <c r="A1889" t="s">
        <v>1878</v>
      </c>
      <c r="B1889" s="1">
        <f t="shared" si="150"/>
        <v>39304</v>
      </c>
      <c r="C1889" s="2">
        <f t="shared" si="151"/>
        <v>-17.850000000000001</v>
      </c>
      <c r="D1889" s="2">
        <f t="shared" si="152"/>
        <v>5266.6999999999443</v>
      </c>
      <c r="E1889" s="2">
        <f t="shared" si="148"/>
        <v>0</v>
      </c>
      <c r="F1889" s="2">
        <f t="shared" si="149"/>
        <v>-32.15</v>
      </c>
    </row>
    <row r="1890" spans="1:6" x14ac:dyDescent="0.25">
      <c r="A1890" t="s">
        <v>1879</v>
      </c>
      <c r="B1890" s="1">
        <f t="shared" si="150"/>
        <v>39307</v>
      </c>
      <c r="C1890" s="2">
        <f t="shared" si="151"/>
        <v>-30.05</v>
      </c>
      <c r="D1890" s="2">
        <f t="shared" si="152"/>
        <v>5236.6499999999442</v>
      </c>
      <c r="E1890" s="2">
        <f t="shared" si="148"/>
        <v>5</v>
      </c>
      <c r="F1890" s="2">
        <f t="shared" si="149"/>
        <v>-35.4</v>
      </c>
    </row>
    <row r="1891" spans="1:6" x14ac:dyDescent="0.25">
      <c r="A1891" t="s">
        <v>1880</v>
      </c>
      <c r="B1891" s="1">
        <f t="shared" si="150"/>
        <v>39308</v>
      </c>
      <c r="C1891" s="2">
        <f t="shared" si="151"/>
        <v>47.35</v>
      </c>
      <c r="D1891" s="2">
        <f t="shared" si="152"/>
        <v>5283.9999999999445</v>
      </c>
      <c r="E1891" s="2">
        <f t="shared" si="148"/>
        <v>48.25</v>
      </c>
      <c r="F1891" s="2">
        <f t="shared" si="149"/>
        <v>-1</v>
      </c>
    </row>
    <row r="1892" spans="1:6" x14ac:dyDescent="0.25">
      <c r="A1892" t="s">
        <v>1881</v>
      </c>
      <c r="B1892" s="1">
        <f t="shared" si="150"/>
        <v>39309</v>
      </c>
      <c r="C1892" s="2">
        <f t="shared" si="151"/>
        <v>18.45</v>
      </c>
      <c r="D1892" s="2">
        <f t="shared" si="152"/>
        <v>5302.4499999999443</v>
      </c>
      <c r="E1892" s="2">
        <f t="shared" si="148"/>
        <v>18.45</v>
      </c>
      <c r="F1892" s="2">
        <f t="shared" si="149"/>
        <v>-21.9</v>
      </c>
    </row>
    <row r="1893" spans="1:6" x14ac:dyDescent="0.25">
      <c r="A1893" t="s">
        <v>1882</v>
      </c>
      <c r="B1893" s="1">
        <f t="shared" si="150"/>
        <v>39310</v>
      </c>
      <c r="C1893" s="2">
        <f t="shared" si="151"/>
        <v>-2.2999999999999998</v>
      </c>
      <c r="D1893" s="2">
        <f t="shared" si="152"/>
        <v>5300.1499999999442</v>
      </c>
      <c r="E1893" s="2">
        <f t="shared" si="148"/>
        <v>34.799999999999997</v>
      </c>
      <c r="F1893" s="2">
        <f t="shared" si="149"/>
        <v>-39.35</v>
      </c>
    </row>
    <row r="1894" spans="1:6" x14ac:dyDescent="0.25">
      <c r="A1894" t="s">
        <v>1883</v>
      </c>
      <c r="B1894" s="1">
        <f t="shared" si="150"/>
        <v>39311</v>
      </c>
      <c r="C1894" s="2">
        <f t="shared" si="151"/>
        <v>57.1</v>
      </c>
      <c r="D1894" s="2">
        <f t="shared" si="152"/>
        <v>5357.2499999999445</v>
      </c>
      <c r="E1894" s="2">
        <f t="shared" si="148"/>
        <v>60.55</v>
      </c>
      <c r="F1894" s="2">
        <f t="shared" si="149"/>
        <v>-3</v>
      </c>
    </row>
    <row r="1895" spans="1:6" x14ac:dyDescent="0.25">
      <c r="A1895" t="s">
        <v>1884</v>
      </c>
      <c r="B1895" s="1">
        <f t="shared" si="150"/>
        <v>39314</v>
      </c>
      <c r="C1895" s="2">
        <f t="shared" si="151"/>
        <v>7.65</v>
      </c>
      <c r="D1895" s="2">
        <f t="shared" si="152"/>
        <v>5364.8999999999442</v>
      </c>
      <c r="E1895" s="2">
        <f t="shared" si="148"/>
        <v>7.65</v>
      </c>
      <c r="F1895" s="2">
        <f t="shared" si="149"/>
        <v>-14.2</v>
      </c>
    </row>
    <row r="1896" spans="1:6" x14ac:dyDescent="0.25">
      <c r="A1896" t="s">
        <v>1885</v>
      </c>
      <c r="B1896" s="1">
        <f t="shared" si="150"/>
        <v>39315</v>
      </c>
      <c r="C1896" s="2">
        <f t="shared" si="151"/>
        <v>-30.3</v>
      </c>
      <c r="D1896" s="2">
        <f t="shared" si="152"/>
        <v>5334.599999999944</v>
      </c>
      <c r="E1896" s="2">
        <f t="shared" si="148"/>
        <v>0</v>
      </c>
      <c r="F1896" s="2">
        <f t="shared" si="149"/>
        <v>-32.200000000000003</v>
      </c>
    </row>
    <row r="1897" spans="1:6" x14ac:dyDescent="0.25">
      <c r="A1897" t="s">
        <v>1886</v>
      </c>
      <c r="B1897" s="1">
        <f t="shared" si="150"/>
        <v>39316</v>
      </c>
      <c r="C1897" s="2">
        <f t="shared" si="151"/>
        <v>-11</v>
      </c>
      <c r="D1897" s="2">
        <f t="shared" si="152"/>
        <v>5323.599999999944</v>
      </c>
      <c r="E1897" s="2">
        <f t="shared" si="148"/>
        <v>0</v>
      </c>
      <c r="F1897" s="2">
        <f t="shared" si="149"/>
        <v>-20.95</v>
      </c>
    </row>
    <row r="1898" spans="1:6" x14ac:dyDescent="0.25">
      <c r="A1898" t="s">
        <v>1887</v>
      </c>
      <c r="B1898" s="1">
        <f t="shared" si="150"/>
        <v>39317</v>
      </c>
      <c r="C1898" s="2">
        <f t="shared" si="151"/>
        <v>-2.75</v>
      </c>
      <c r="D1898" s="2">
        <f t="shared" si="152"/>
        <v>5320.849999999944</v>
      </c>
      <c r="E1898" s="2">
        <f t="shared" si="148"/>
        <v>14.35</v>
      </c>
      <c r="F1898" s="2">
        <f t="shared" si="149"/>
        <v>-6.65</v>
      </c>
    </row>
    <row r="1899" spans="1:6" x14ac:dyDescent="0.25">
      <c r="A1899" t="s">
        <v>1888</v>
      </c>
      <c r="B1899" s="1">
        <f t="shared" si="150"/>
        <v>39318</v>
      </c>
      <c r="C1899" s="2">
        <f t="shared" si="151"/>
        <v>25.85</v>
      </c>
      <c r="D1899" s="2">
        <f t="shared" si="152"/>
        <v>5346.6999999999443</v>
      </c>
      <c r="E1899" s="2">
        <f t="shared" si="148"/>
        <v>27.5</v>
      </c>
      <c r="F1899" s="2">
        <f t="shared" si="149"/>
        <v>-1</v>
      </c>
    </row>
    <row r="1900" spans="1:6" x14ac:dyDescent="0.25">
      <c r="A1900" t="s">
        <v>1889</v>
      </c>
      <c r="B1900" s="1">
        <f t="shared" si="150"/>
        <v>39321</v>
      </c>
      <c r="C1900" s="2">
        <f t="shared" si="151"/>
        <v>17.100000000000001</v>
      </c>
      <c r="D1900" s="2">
        <f t="shared" si="152"/>
        <v>5363.7999999999447</v>
      </c>
      <c r="E1900" s="2">
        <f t="shared" si="148"/>
        <v>19</v>
      </c>
      <c r="F1900" s="2">
        <f t="shared" si="149"/>
        <v>-3</v>
      </c>
    </row>
    <row r="1901" spans="1:6" x14ac:dyDescent="0.25">
      <c r="A1901" t="s">
        <v>1890</v>
      </c>
      <c r="B1901" s="1">
        <f t="shared" si="150"/>
        <v>39322</v>
      </c>
      <c r="C1901" s="2">
        <f t="shared" si="151"/>
        <v>26.65</v>
      </c>
      <c r="D1901" s="2">
        <f t="shared" si="152"/>
        <v>5390.4499999999443</v>
      </c>
      <c r="E1901" s="2">
        <f t="shared" si="148"/>
        <v>32.549999999999997</v>
      </c>
      <c r="F1901" s="2">
        <f t="shared" si="149"/>
        <v>-8.4499999999999993</v>
      </c>
    </row>
    <row r="1902" spans="1:6" x14ac:dyDescent="0.25">
      <c r="A1902" t="s">
        <v>1891</v>
      </c>
      <c r="B1902" s="1">
        <f t="shared" si="150"/>
        <v>39323</v>
      </c>
      <c r="C1902" s="2">
        <f t="shared" si="151"/>
        <v>21.2</v>
      </c>
      <c r="D1902" s="2">
        <f t="shared" si="152"/>
        <v>5411.6499999999442</v>
      </c>
      <c r="E1902" s="2">
        <f t="shared" si="148"/>
        <v>22.65</v>
      </c>
      <c r="F1902" s="2">
        <f t="shared" si="149"/>
        <v>-4.75</v>
      </c>
    </row>
    <row r="1903" spans="1:6" x14ac:dyDescent="0.25">
      <c r="A1903" t="s">
        <v>1892</v>
      </c>
      <c r="B1903" s="1">
        <f t="shared" si="150"/>
        <v>39324</v>
      </c>
      <c r="C1903" s="2">
        <f t="shared" si="151"/>
        <v>18.2</v>
      </c>
      <c r="D1903" s="2">
        <f t="shared" si="152"/>
        <v>5429.849999999944</v>
      </c>
      <c r="E1903" s="2">
        <f t="shared" si="148"/>
        <v>28.6</v>
      </c>
      <c r="F1903" s="2">
        <f t="shared" si="149"/>
        <v>-0.75</v>
      </c>
    </row>
    <row r="1904" spans="1:6" x14ac:dyDescent="0.25">
      <c r="A1904" t="s">
        <v>1893</v>
      </c>
      <c r="B1904" s="1">
        <f t="shared" si="150"/>
        <v>39325</v>
      </c>
      <c r="C1904" s="2">
        <f t="shared" si="151"/>
        <v>-20.350000000000001</v>
      </c>
      <c r="D1904" s="2">
        <f t="shared" si="152"/>
        <v>5409.4999999999436</v>
      </c>
      <c r="E1904" s="2">
        <f t="shared" si="148"/>
        <v>8.25</v>
      </c>
      <c r="F1904" s="2">
        <f t="shared" si="149"/>
        <v>-23.45</v>
      </c>
    </row>
    <row r="1905" spans="1:6" x14ac:dyDescent="0.25">
      <c r="A1905" t="s">
        <v>1894</v>
      </c>
      <c r="B1905" s="1">
        <f t="shared" si="150"/>
        <v>39329</v>
      </c>
      <c r="C1905" s="2">
        <f t="shared" si="151"/>
        <v>28.9</v>
      </c>
      <c r="D1905" s="2">
        <f t="shared" si="152"/>
        <v>5438.3999999999432</v>
      </c>
      <c r="E1905" s="2">
        <f t="shared" si="148"/>
        <v>43.55</v>
      </c>
      <c r="F1905" s="2">
        <f t="shared" si="149"/>
        <v>-0.5</v>
      </c>
    </row>
    <row r="1906" spans="1:6" x14ac:dyDescent="0.25">
      <c r="A1906" t="s">
        <v>1895</v>
      </c>
      <c r="B1906" s="1">
        <f t="shared" si="150"/>
        <v>39330</v>
      </c>
      <c r="C1906" s="2">
        <f t="shared" si="151"/>
        <v>-14.35</v>
      </c>
      <c r="D1906" s="2">
        <f t="shared" si="152"/>
        <v>5424.0499999999429</v>
      </c>
      <c r="E1906" s="2">
        <f t="shared" si="148"/>
        <v>1.75</v>
      </c>
      <c r="F1906" s="2">
        <f t="shared" si="149"/>
        <v>-23.45</v>
      </c>
    </row>
    <row r="1907" spans="1:6" x14ac:dyDescent="0.25">
      <c r="A1907" t="s">
        <v>1896</v>
      </c>
      <c r="B1907" s="1">
        <f t="shared" si="150"/>
        <v>39331</v>
      </c>
      <c r="C1907" s="2">
        <f t="shared" si="151"/>
        <v>2.65</v>
      </c>
      <c r="D1907" s="2">
        <f t="shared" si="152"/>
        <v>5426.6999999999425</v>
      </c>
      <c r="E1907" s="2">
        <f t="shared" si="148"/>
        <v>10.55</v>
      </c>
      <c r="F1907" s="2">
        <f t="shared" si="149"/>
        <v>-18.95</v>
      </c>
    </row>
    <row r="1908" spans="1:6" x14ac:dyDescent="0.25">
      <c r="A1908" t="s">
        <v>1897</v>
      </c>
      <c r="B1908" s="1">
        <f t="shared" si="150"/>
        <v>39332</v>
      </c>
      <c r="C1908" s="2">
        <f t="shared" si="151"/>
        <v>-7.25</v>
      </c>
      <c r="D1908" s="2">
        <f t="shared" si="152"/>
        <v>5419.4499999999425</v>
      </c>
      <c r="E1908" s="2">
        <f t="shared" si="148"/>
        <v>13.05</v>
      </c>
      <c r="F1908" s="2">
        <f t="shared" si="149"/>
        <v>-12.05</v>
      </c>
    </row>
    <row r="1909" spans="1:6" x14ac:dyDescent="0.25">
      <c r="A1909" t="s">
        <v>1898</v>
      </c>
      <c r="B1909" s="1">
        <f t="shared" si="150"/>
        <v>39335</v>
      </c>
      <c r="C1909" s="2">
        <f t="shared" si="151"/>
        <v>-0.15</v>
      </c>
      <c r="D1909" s="2">
        <f t="shared" si="152"/>
        <v>5419.2999999999429</v>
      </c>
      <c r="E1909" s="2">
        <f t="shared" si="148"/>
        <v>14.25</v>
      </c>
      <c r="F1909" s="2">
        <f t="shared" si="149"/>
        <v>-1.75</v>
      </c>
    </row>
    <row r="1910" spans="1:6" x14ac:dyDescent="0.25">
      <c r="A1910" t="s">
        <v>1899</v>
      </c>
      <c r="B1910" s="1">
        <f t="shared" si="150"/>
        <v>39336</v>
      </c>
      <c r="C1910" s="2">
        <f t="shared" si="151"/>
        <v>-0.85</v>
      </c>
      <c r="D1910" s="2">
        <f t="shared" si="152"/>
        <v>5418.4499999999425</v>
      </c>
      <c r="E1910" s="2">
        <f t="shared" si="148"/>
        <v>3.8</v>
      </c>
      <c r="F1910" s="2">
        <f t="shared" si="149"/>
        <v>-12.7</v>
      </c>
    </row>
    <row r="1911" spans="1:6" x14ac:dyDescent="0.25">
      <c r="A1911" t="s">
        <v>1900</v>
      </c>
      <c r="B1911" s="1">
        <f t="shared" si="150"/>
        <v>39337</v>
      </c>
      <c r="C1911" s="2">
        <f t="shared" si="151"/>
        <v>-13.05</v>
      </c>
      <c r="D1911" s="2">
        <f t="shared" si="152"/>
        <v>5405.3999999999423</v>
      </c>
      <c r="E1911" s="2">
        <f t="shared" si="148"/>
        <v>4.8</v>
      </c>
      <c r="F1911" s="2">
        <f t="shared" si="149"/>
        <v>-16.899999999999999</v>
      </c>
    </row>
    <row r="1912" spans="1:6" x14ac:dyDescent="0.25">
      <c r="A1912" t="s">
        <v>1901</v>
      </c>
      <c r="B1912" s="1">
        <f t="shared" si="150"/>
        <v>39338</v>
      </c>
      <c r="C1912" s="2">
        <f t="shared" si="151"/>
        <v>-8.6</v>
      </c>
      <c r="D1912" s="2">
        <f t="shared" si="152"/>
        <v>5396.799999999942</v>
      </c>
      <c r="E1912" s="2">
        <f t="shared" si="148"/>
        <v>3.75</v>
      </c>
      <c r="F1912" s="2">
        <f t="shared" si="149"/>
        <v>-15.2</v>
      </c>
    </row>
    <row r="1913" spans="1:6" x14ac:dyDescent="0.25">
      <c r="A1913" t="s">
        <v>1902</v>
      </c>
      <c r="B1913" s="1">
        <f t="shared" si="150"/>
        <v>39339</v>
      </c>
      <c r="C1913" s="2">
        <f t="shared" si="151"/>
        <v>13.1</v>
      </c>
      <c r="D1913" s="2">
        <f t="shared" si="152"/>
        <v>5409.8999999999423</v>
      </c>
      <c r="E1913" s="2">
        <f t="shared" si="148"/>
        <v>14.8</v>
      </c>
      <c r="F1913" s="2">
        <f t="shared" si="149"/>
        <v>-2.25</v>
      </c>
    </row>
    <row r="1914" spans="1:6" x14ac:dyDescent="0.25">
      <c r="A1914" t="s">
        <v>1903</v>
      </c>
      <c r="B1914" s="1">
        <f t="shared" si="150"/>
        <v>39342</v>
      </c>
      <c r="C1914" s="2">
        <f t="shared" si="151"/>
        <v>-1.7</v>
      </c>
      <c r="D1914" s="2">
        <f t="shared" si="152"/>
        <v>5408.1999999999425</v>
      </c>
      <c r="E1914" s="2">
        <f t="shared" si="148"/>
        <v>2.25</v>
      </c>
      <c r="F1914" s="2">
        <f t="shared" si="149"/>
        <v>-3.5</v>
      </c>
    </row>
    <row r="1915" spans="1:6" x14ac:dyDescent="0.25">
      <c r="A1915" t="s">
        <v>1904</v>
      </c>
      <c r="B1915" s="1">
        <f t="shared" si="150"/>
        <v>39343</v>
      </c>
      <c r="C1915" s="2">
        <f t="shared" si="151"/>
        <v>61.15</v>
      </c>
      <c r="D1915" s="2">
        <f t="shared" si="152"/>
        <v>5469.3499999999422</v>
      </c>
      <c r="E1915" s="2">
        <f t="shared" si="148"/>
        <v>94.1</v>
      </c>
      <c r="F1915" s="2">
        <f t="shared" si="149"/>
        <v>-9.9499999999999993</v>
      </c>
    </row>
    <row r="1916" spans="1:6" x14ac:dyDescent="0.25">
      <c r="A1916" t="s">
        <v>1905</v>
      </c>
      <c r="B1916" s="1">
        <f t="shared" si="150"/>
        <v>39344</v>
      </c>
      <c r="C1916" s="2">
        <f t="shared" si="151"/>
        <v>-11.55</v>
      </c>
      <c r="D1916" s="2">
        <f t="shared" si="152"/>
        <v>5457.799999999942</v>
      </c>
      <c r="E1916" s="2">
        <f t="shared" si="148"/>
        <v>9.0500000000000007</v>
      </c>
      <c r="F1916" s="2">
        <f t="shared" si="149"/>
        <v>-13.95</v>
      </c>
    </row>
    <row r="1917" spans="1:6" x14ac:dyDescent="0.25">
      <c r="A1917" t="s">
        <v>1906</v>
      </c>
      <c r="B1917" s="1">
        <f t="shared" si="150"/>
        <v>39345</v>
      </c>
      <c r="C1917" s="2">
        <f t="shared" si="151"/>
        <v>15.15</v>
      </c>
      <c r="D1917" s="2">
        <f t="shared" si="152"/>
        <v>5472.9499999999416</v>
      </c>
      <c r="E1917" s="2">
        <f t="shared" si="148"/>
        <v>19.3</v>
      </c>
      <c r="F1917" s="2">
        <f t="shared" si="149"/>
        <v>-7.2</v>
      </c>
    </row>
    <row r="1918" spans="1:6" x14ac:dyDescent="0.25">
      <c r="A1918" t="s">
        <v>1907</v>
      </c>
      <c r="B1918" s="1">
        <f t="shared" si="150"/>
        <v>39346</v>
      </c>
      <c r="C1918" s="2">
        <f t="shared" si="151"/>
        <v>-3.6</v>
      </c>
      <c r="D1918" s="2">
        <f t="shared" si="152"/>
        <v>5469.3499999999412</v>
      </c>
      <c r="E1918" s="2">
        <f t="shared" si="148"/>
        <v>6.75</v>
      </c>
      <c r="F1918" s="2">
        <f t="shared" si="149"/>
        <v>-3.4</v>
      </c>
    </row>
    <row r="1919" spans="1:6" x14ac:dyDescent="0.25">
      <c r="A1919" t="s">
        <v>1908</v>
      </c>
      <c r="B1919" s="1">
        <f t="shared" si="150"/>
        <v>39349</v>
      </c>
      <c r="C1919" s="2">
        <f t="shared" si="151"/>
        <v>-2.65</v>
      </c>
      <c r="D1919" s="2">
        <f t="shared" si="152"/>
        <v>5466.6999999999416</v>
      </c>
      <c r="E1919" s="2">
        <f t="shared" si="148"/>
        <v>2</v>
      </c>
      <c r="F1919" s="2">
        <f t="shared" si="149"/>
        <v>-6.5</v>
      </c>
    </row>
    <row r="1920" spans="1:6" x14ac:dyDescent="0.25">
      <c r="A1920" t="s">
        <v>1909</v>
      </c>
      <c r="B1920" s="1">
        <f t="shared" si="150"/>
        <v>39350</v>
      </c>
      <c r="C1920" s="2">
        <f t="shared" si="151"/>
        <v>9.6</v>
      </c>
      <c r="D1920" s="2">
        <f t="shared" si="152"/>
        <v>5476.299999999942</v>
      </c>
      <c r="E1920" s="2">
        <f t="shared" si="148"/>
        <v>11</v>
      </c>
      <c r="F1920" s="2">
        <f t="shared" si="149"/>
        <v>-3.75</v>
      </c>
    </row>
    <row r="1921" spans="1:6" x14ac:dyDescent="0.25">
      <c r="A1921" t="s">
        <v>1910</v>
      </c>
      <c r="B1921" s="1">
        <f t="shared" si="150"/>
        <v>39351</v>
      </c>
      <c r="C1921" s="2">
        <f t="shared" si="151"/>
        <v>-20.45</v>
      </c>
      <c r="D1921" s="2">
        <f t="shared" si="152"/>
        <v>5455.8499999999422</v>
      </c>
      <c r="E1921" s="2">
        <f t="shared" si="148"/>
        <v>5.75</v>
      </c>
      <c r="F1921" s="2">
        <f t="shared" si="149"/>
        <v>-23.05</v>
      </c>
    </row>
    <row r="1922" spans="1:6" x14ac:dyDescent="0.25">
      <c r="A1922" t="s">
        <v>1911</v>
      </c>
      <c r="B1922" s="1">
        <f t="shared" si="150"/>
        <v>39352</v>
      </c>
      <c r="C1922" s="2">
        <f t="shared" si="151"/>
        <v>-3.6</v>
      </c>
      <c r="D1922" s="2">
        <f t="shared" si="152"/>
        <v>5452.2499999999418</v>
      </c>
      <c r="E1922" s="2">
        <f t="shared" si="148"/>
        <v>9.75</v>
      </c>
      <c r="F1922" s="2">
        <f t="shared" si="149"/>
        <v>-4.75</v>
      </c>
    </row>
    <row r="1923" spans="1:6" x14ac:dyDescent="0.25">
      <c r="A1923" t="s">
        <v>1912</v>
      </c>
      <c r="B1923" s="1">
        <f t="shared" si="150"/>
        <v>39353</v>
      </c>
      <c r="C1923" s="2">
        <f t="shared" si="151"/>
        <v>0.25</v>
      </c>
      <c r="D1923" s="2">
        <f t="shared" si="152"/>
        <v>5452.4999999999418</v>
      </c>
      <c r="E1923" s="2">
        <f t="shared" si="148"/>
        <v>10.9</v>
      </c>
      <c r="F1923" s="2">
        <f t="shared" si="149"/>
        <v>-8.1</v>
      </c>
    </row>
    <row r="1924" spans="1:6" x14ac:dyDescent="0.25">
      <c r="A1924" t="s">
        <v>1913</v>
      </c>
      <c r="B1924" s="1">
        <f t="shared" si="150"/>
        <v>39356</v>
      </c>
      <c r="C1924" s="2">
        <f t="shared" si="151"/>
        <v>33.85</v>
      </c>
      <c r="D1924" s="2">
        <f t="shared" si="152"/>
        <v>5486.3499999999422</v>
      </c>
      <c r="E1924" s="2">
        <f t="shared" si="148"/>
        <v>39</v>
      </c>
      <c r="F1924" s="2">
        <f t="shared" si="149"/>
        <v>0</v>
      </c>
    </row>
    <row r="1925" spans="1:6" x14ac:dyDescent="0.25">
      <c r="A1925" t="s">
        <v>1914</v>
      </c>
      <c r="B1925" s="1">
        <f t="shared" si="150"/>
        <v>39357</v>
      </c>
      <c r="C1925" s="2">
        <f t="shared" si="151"/>
        <v>-5.55</v>
      </c>
      <c r="D1925" s="2">
        <f t="shared" si="152"/>
        <v>5480.799999999942</v>
      </c>
      <c r="E1925" s="2">
        <f t="shared" si="148"/>
        <v>6.8</v>
      </c>
      <c r="F1925" s="2">
        <f t="shared" si="149"/>
        <v>-6.2</v>
      </c>
    </row>
    <row r="1926" spans="1:6" x14ac:dyDescent="0.25">
      <c r="A1926" t="s">
        <v>1915</v>
      </c>
      <c r="B1926" s="1">
        <f t="shared" si="150"/>
        <v>39358</v>
      </c>
      <c r="C1926" s="2">
        <f t="shared" si="151"/>
        <v>-6.6</v>
      </c>
      <c r="D1926" s="2">
        <f t="shared" si="152"/>
        <v>5474.1999999999416</v>
      </c>
      <c r="E1926" s="2">
        <f t="shared" si="148"/>
        <v>5.75</v>
      </c>
      <c r="F1926" s="2">
        <f t="shared" si="149"/>
        <v>-8.4499999999999993</v>
      </c>
    </row>
    <row r="1927" spans="1:6" x14ac:dyDescent="0.25">
      <c r="A1927" t="s">
        <v>1916</v>
      </c>
      <c r="B1927" s="1">
        <f t="shared" si="150"/>
        <v>39359</v>
      </c>
      <c r="C1927" s="2">
        <f t="shared" si="151"/>
        <v>9.15</v>
      </c>
      <c r="D1927" s="2">
        <f t="shared" si="152"/>
        <v>5483.3499999999412</v>
      </c>
      <c r="E1927" s="2">
        <f t="shared" si="148"/>
        <v>9.15</v>
      </c>
      <c r="F1927" s="2">
        <f t="shared" si="149"/>
        <v>-0.7</v>
      </c>
    </row>
    <row r="1928" spans="1:6" x14ac:dyDescent="0.25">
      <c r="A1928" t="s">
        <v>1917</v>
      </c>
      <c r="B1928" s="1">
        <f t="shared" si="150"/>
        <v>39360</v>
      </c>
      <c r="C1928" s="2">
        <f t="shared" si="151"/>
        <v>9.15</v>
      </c>
      <c r="D1928" s="2">
        <f t="shared" si="152"/>
        <v>5492.4999999999409</v>
      </c>
      <c r="E1928" s="2">
        <f t="shared" si="148"/>
        <v>17.3</v>
      </c>
      <c r="F1928" s="2">
        <f t="shared" si="149"/>
        <v>-2.4500000000000002</v>
      </c>
    </row>
    <row r="1929" spans="1:6" x14ac:dyDescent="0.25">
      <c r="A1929" t="s">
        <v>1918</v>
      </c>
      <c r="B1929" s="1">
        <f t="shared" si="150"/>
        <v>39363</v>
      </c>
      <c r="C1929" s="2">
        <f t="shared" si="151"/>
        <v>1.1000000000000001</v>
      </c>
      <c r="D1929" s="2">
        <f t="shared" si="152"/>
        <v>5493.5999999999412</v>
      </c>
      <c r="E1929" s="2">
        <f t="shared" si="148"/>
        <v>1.1000000000000001</v>
      </c>
      <c r="F1929" s="2">
        <f t="shared" si="149"/>
        <v>0</v>
      </c>
    </row>
    <row r="1930" spans="1:6" x14ac:dyDescent="0.25">
      <c r="A1930" t="s">
        <v>1919</v>
      </c>
      <c r="B1930" s="1">
        <f t="shared" si="150"/>
        <v>39364</v>
      </c>
      <c r="C1930" s="2">
        <f t="shared" si="151"/>
        <v>1.9</v>
      </c>
      <c r="D1930" s="2">
        <f t="shared" si="152"/>
        <v>5495.4999999999409</v>
      </c>
      <c r="E1930" s="2">
        <f t="shared" si="148"/>
        <v>5.8</v>
      </c>
      <c r="F1930" s="2">
        <f t="shared" si="149"/>
        <v>-3.7</v>
      </c>
    </row>
    <row r="1931" spans="1:6" x14ac:dyDescent="0.25">
      <c r="A1931" t="s">
        <v>1920</v>
      </c>
      <c r="B1931" s="1">
        <f t="shared" si="150"/>
        <v>39365</v>
      </c>
      <c r="C1931" s="2">
        <f t="shared" si="151"/>
        <v>-1.7</v>
      </c>
      <c r="D1931" s="2">
        <f t="shared" si="152"/>
        <v>5493.7999999999411</v>
      </c>
      <c r="E1931" s="2">
        <f t="shared" si="148"/>
        <v>3.1</v>
      </c>
      <c r="F1931" s="2">
        <f t="shared" si="149"/>
        <v>-9.8000000000000007</v>
      </c>
    </row>
    <row r="1932" spans="1:6" x14ac:dyDescent="0.25">
      <c r="A1932" t="s">
        <v>1921</v>
      </c>
      <c r="B1932" s="1">
        <f t="shared" si="150"/>
        <v>39366</v>
      </c>
      <c r="C1932" s="2">
        <f t="shared" si="151"/>
        <v>-6.3</v>
      </c>
      <c r="D1932" s="2">
        <f t="shared" si="152"/>
        <v>5487.4999999999409</v>
      </c>
      <c r="E1932" s="2">
        <f t="shared" ref="E1932:E1995" si="153">VALUE(MID($A1932,46,7))</f>
        <v>8.8000000000000007</v>
      </c>
      <c r="F1932" s="2">
        <f t="shared" ref="F1932:F1995" si="154">VALUE(MID($A1932,55,8))</f>
        <v>-17.600000000000001</v>
      </c>
    </row>
    <row r="1933" spans="1:6" x14ac:dyDescent="0.25">
      <c r="A1933" t="s">
        <v>1922</v>
      </c>
      <c r="B1933" s="1">
        <f t="shared" si="150"/>
        <v>39367</v>
      </c>
      <c r="C1933" s="2">
        <f t="shared" si="151"/>
        <v>-7.1</v>
      </c>
      <c r="D1933" s="2">
        <f t="shared" si="152"/>
        <v>5480.3999999999405</v>
      </c>
      <c r="E1933" s="2">
        <f t="shared" si="153"/>
        <v>3.5</v>
      </c>
      <c r="F1933" s="2">
        <f t="shared" si="154"/>
        <v>-10.5</v>
      </c>
    </row>
    <row r="1934" spans="1:6" x14ac:dyDescent="0.25">
      <c r="A1934" t="s">
        <v>1923</v>
      </c>
      <c r="B1934" s="1">
        <f t="shared" ref="B1934:B1997" si="155">VALUE(LEFT(A1934,10))</f>
        <v>39370</v>
      </c>
      <c r="C1934" s="2">
        <f t="shared" ref="C1934:C1997" si="156">VALUE(MID(A1934,15,7))</f>
        <v>6.8</v>
      </c>
      <c r="D1934" s="2">
        <f t="shared" ref="D1934:D1997" si="157">D1933+C1934</f>
        <v>5487.1999999999407</v>
      </c>
      <c r="E1934" s="2">
        <f t="shared" si="153"/>
        <v>15.75</v>
      </c>
      <c r="F1934" s="2">
        <f t="shared" si="154"/>
        <v>-0.25</v>
      </c>
    </row>
    <row r="1935" spans="1:6" x14ac:dyDescent="0.25">
      <c r="A1935" t="s">
        <v>1924</v>
      </c>
      <c r="B1935" s="1">
        <f t="shared" si="155"/>
        <v>39371</v>
      </c>
      <c r="C1935" s="2">
        <f t="shared" si="156"/>
        <v>-16.600000000000001</v>
      </c>
      <c r="D1935" s="2">
        <f t="shared" si="157"/>
        <v>5470.5999999999403</v>
      </c>
      <c r="E1935" s="2">
        <f t="shared" si="153"/>
        <v>2.5</v>
      </c>
      <c r="F1935" s="2">
        <f t="shared" si="154"/>
        <v>-18</v>
      </c>
    </row>
    <row r="1936" spans="1:6" x14ac:dyDescent="0.25">
      <c r="A1936" t="s">
        <v>1925</v>
      </c>
      <c r="B1936" s="1">
        <f t="shared" si="155"/>
        <v>39372</v>
      </c>
      <c r="C1936" s="2">
        <f t="shared" si="156"/>
        <v>15.6</v>
      </c>
      <c r="D1936" s="2">
        <f t="shared" si="157"/>
        <v>5486.1999999999407</v>
      </c>
      <c r="E1936" s="2">
        <f t="shared" si="153"/>
        <v>34.549999999999997</v>
      </c>
      <c r="F1936" s="2">
        <f t="shared" si="154"/>
        <v>-0.25</v>
      </c>
    </row>
    <row r="1937" spans="1:6" x14ac:dyDescent="0.25">
      <c r="A1937" t="s">
        <v>1926</v>
      </c>
      <c r="B1937" s="1">
        <f t="shared" si="155"/>
        <v>39373</v>
      </c>
      <c r="C1937" s="2">
        <f t="shared" si="156"/>
        <v>5.0999999999999996</v>
      </c>
      <c r="D1937" s="2">
        <f t="shared" si="157"/>
        <v>5491.2999999999411</v>
      </c>
      <c r="E1937" s="2">
        <f t="shared" si="153"/>
        <v>11.75</v>
      </c>
      <c r="F1937" s="2">
        <f t="shared" si="154"/>
        <v>-4</v>
      </c>
    </row>
    <row r="1938" spans="1:6" x14ac:dyDescent="0.25">
      <c r="A1938" t="s">
        <v>1927</v>
      </c>
      <c r="B1938" s="1">
        <f t="shared" si="155"/>
        <v>39374</v>
      </c>
      <c r="C1938" s="2">
        <f t="shared" si="156"/>
        <v>37.15</v>
      </c>
      <c r="D1938" s="2">
        <f t="shared" si="157"/>
        <v>5528.4499999999407</v>
      </c>
      <c r="E1938" s="2">
        <f t="shared" si="153"/>
        <v>39.549999999999997</v>
      </c>
      <c r="F1938" s="2">
        <f t="shared" si="154"/>
        <v>-9.4499999999999993</v>
      </c>
    </row>
    <row r="1939" spans="1:6" x14ac:dyDescent="0.25">
      <c r="A1939" t="s">
        <v>1928</v>
      </c>
      <c r="B1939" s="1">
        <f t="shared" si="155"/>
        <v>39377</v>
      </c>
      <c r="C1939" s="2">
        <f t="shared" si="156"/>
        <v>13.95</v>
      </c>
      <c r="D1939" s="2">
        <f t="shared" si="157"/>
        <v>5542.3999999999405</v>
      </c>
      <c r="E1939" s="2">
        <f t="shared" si="153"/>
        <v>18.600000000000001</v>
      </c>
      <c r="F1939" s="2">
        <f t="shared" si="154"/>
        <v>-7.4</v>
      </c>
    </row>
    <row r="1940" spans="1:6" x14ac:dyDescent="0.25">
      <c r="A1940" t="s">
        <v>1929</v>
      </c>
      <c r="B1940" s="1">
        <f t="shared" si="155"/>
        <v>39378</v>
      </c>
      <c r="C1940" s="2">
        <f t="shared" si="156"/>
        <v>-5.5</v>
      </c>
      <c r="D1940" s="2">
        <f t="shared" si="157"/>
        <v>5536.8999999999405</v>
      </c>
      <c r="E1940" s="2">
        <f t="shared" si="153"/>
        <v>2.2999999999999998</v>
      </c>
      <c r="F1940" s="2">
        <f t="shared" si="154"/>
        <v>-25.6</v>
      </c>
    </row>
    <row r="1941" spans="1:6" x14ac:dyDescent="0.25">
      <c r="A1941" t="s">
        <v>1930</v>
      </c>
      <c r="B1941" s="1">
        <f t="shared" si="155"/>
        <v>39379</v>
      </c>
      <c r="C1941" s="2">
        <f t="shared" si="156"/>
        <v>6.2</v>
      </c>
      <c r="D1941" s="2">
        <f t="shared" si="157"/>
        <v>5543.0999999999403</v>
      </c>
      <c r="E1941" s="2">
        <f t="shared" si="153"/>
        <v>6.2</v>
      </c>
      <c r="F1941" s="2">
        <f t="shared" si="154"/>
        <v>-6.95</v>
      </c>
    </row>
    <row r="1942" spans="1:6" x14ac:dyDescent="0.25">
      <c r="A1942" t="s">
        <v>1931</v>
      </c>
      <c r="B1942" s="1">
        <f t="shared" si="155"/>
        <v>39380</v>
      </c>
      <c r="C1942" s="2">
        <f t="shared" si="156"/>
        <v>5.75</v>
      </c>
      <c r="D1942" s="2">
        <f t="shared" si="157"/>
        <v>5548.8499999999403</v>
      </c>
      <c r="E1942" s="2">
        <f t="shared" si="153"/>
        <v>18.95</v>
      </c>
      <c r="F1942" s="2">
        <f t="shared" si="154"/>
        <v>-15.15</v>
      </c>
    </row>
    <row r="1943" spans="1:6" x14ac:dyDescent="0.25">
      <c r="A1943" t="s">
        <v>1932</v>
      </c>
      <c r="B1943" s="1">
        <f t="shared" si="155"/>
        <v>39381</v>
      </c>
      <c r="C1943" s="2">
        <f t="shared" si="156"/>
        <v>-2.8</v>
      </c>
      <c r="D1943" s="2">
        <f t="shared" si="157"/>
        <v>5546.0499999999402</v>
      </c>
      <c r="E1943" s="2">
        <f t="shared" si="153"/>
        <v>11.25</v>
      </c>
      <c r="F1943" s="2">
        <f t="shared" si="154"/>
        <v>-16.149999999999999</v>
      </c>
    </row>
    <row r="1944" spans="1:6" x14ac:dyDescent="0.25">
      <c r="A1944" t="s">
        <v>1933</v>
      </c>
      <c r="B1944" s="1">
        <f t="shared" si="155"/>
        <v>39384</v>
      </c>
      <c r="C1944" s="2">
        <f t="shared" si="156"/>
        <v>15.25</v>
      </c>
      <c r="D1944" s="2">
        <f t="shared" si="157"/>
        <v>5561.2999999999402</v>
      </c>
      <c r="E1944" s="2">
        <f t="shared" si="153"/>
        <v>15.25</v>
      </c>
      <c r="F1944" s="2">
        <f t="shared" si="154"/>
        <v>-9</v>
      </c>
    </row>
    <row r="1945" spans="1:6" x14ac:dyDescent="0.25">
      <c r="A1945" t="s">
        <v>1934</v>
      </c>
      <c r="B1945" s="1">
        <f t="shared" si="155"/>
        <v>39385</v>
      </c>
      <c r="C1945" s="2">
        <f t="shared" si="156"/>
        <v>-7.35</v>
      </c>
      <c r="D1945" s="2">
        <f t="shared" si="157"/>
        <v>5553.9499999999398</v>
      </c>
      <c r="E1945" s="2">
        <f t="shared" si="153"/>
        <v>3.75</v>
      </c>
      <c r="F1945" s="2">
        <f t="shared" si="154"/>
        <v>-9.4</v>
      </c>
    </row>
    <row r="1946" spans="1:6" x14ac:dyDescent="0.25">
      <c r="A1946" t="s">
        <v>1935</v>
      </c>
      <c r="B1946" s="1">
        <f t="shared" si="155"/>
        <v>39386</v>
      </c>
      <c r="C1946" s="2">
        <f t="shared" si="156"/>
        <v>-31.3</v>
      </c>
      <c r="D1946" s="2">
        <f t="shared" si="157"/>
        <v>5522.6499999999396</v>
      </c>
      <c r="E1946" s="2">
        <f t="shared" si="153"/>
        <v>3.25</v>
      </c>
      <c r="F1946" s="2">
        <f t="shared" si="154"/>
        <v>-38.85</v>
      </c>
    </row>
    <row r="1947" spans="1:6" x14ac:dyDescent="0.25">
      <c r="A1947" t="s">
        <v>1936</v>
      </c>
      <c r="B1947" s="1">
        <f t="shared" si="155"/>
        <v>39387</v>
      </c>
      <c r="C1947" s="2">
        <f t="shared" si="156"/>
        <v>17.399999999999999</v>
      </c>
      <c r="D1947" s="2">
        <f t="shared" si="157"/>
        <v>5540.0499999999392</v>
      </c>
      <c r="E1947" s="2">
        <f t="shared" si="153"/>
        <v>21.3</v>
      </c>
      <c r="F1947" s="2">
        <f t="shared" si="154"/>
        <v>-18.2</v>
      </c>
    </row>
    <row r="1948" spans="1:6" x14ac:dyDescent="0.25">
      <c r="A1948" t="s">
        <v>1937</v>
      </c>
      <c r="B1948" s="1">
        <f t="shared" si="155"/>
        <v>39388</v>
      </c>
      <c r="C1948" s="2">
        <f t="shared" si="156"/>
        <v>-41.5</v>
      </c>
      <c r="D1948" s="2">
        <f t="shared" si="157"/>
        <v>5498.5499999999392</v>
      </c>
      <c r="E1948" s="2">
        <f t="shared" si="153"/>
        <v>9.0500000000000007</v>
      </c>
      <c r="F1948" s="2">
        <f t="shared" si="154"/>
        <v>-41.65</v>
      </c>
    </row>
    <row r="1949" spans="1:6" x14ac:dyDescent="0.25">
      <c r="A1949" t="s">
        <v>1938</v>
      </c>
      <c r="B1949" s="1">
        <f t="shared" si="155"/>
        <v>39391</v>
      </c>
      <c r="C1949" s="2">
        <f t="shared" si="156"/>
        <v>-28.55</v>
      </c>
      <c r="D1949" s="2">
        <f t="shared" si="157"/>
        <v>5469.9999999999391</v>
      </c>
      <c r="E1949" s="2">
        <f t="shared" si="153"/>
        <v>0</v>
      </c>
      <c r="F1949" s="2">
        <f t="shared" si="154"/>
        <v>-30.85</v>
      </c>
    </row>
    <row r="1950" spans="1:6" x14ac:dyDescent="0.25">
      <c r="A1950" t="s">
        <v>1939</v>
      </c>
      <c r="B1950" s="1">
        <f t="shared" si="155"/>
        <v>39392</v>
      </c>
      <c r="C1950" s="2">
        <f t="shared" si="156"/>
        <v>14.7</v>
      </c>
      <c r="D1950" s="2">
        <f t="shared" si="157"/>
        <v>5484.6999999999389</v>
      </c>
      <c r="E1950" s="2">
        <f t="shared" si="153"/>
        <v>15.9</v>
      </c>
      <c r="F1950" s="2">
        <f t="shared" si="154"/>
        <v>-6.95</v>
      </c>
    </row>
    <row r="1951" spans="1:6" x14ac:dyDescent="0.25">
      <c r="A1951" t="s">
        <v>1940</v>
      </c>
      <c r="B1951" s="1">
        <f t="shared" si="155"/>
        <v>39393</v>
      </c>
      <c r="C1951" s="2">
        <f t="shared" si="156"/>
        <v>38.950000000000003</v>
      </c>
      <c r="D1951" s="2">
        <f t="shared" si="157"/>
        <v>5523.6499999999387</v>
      </c>
      <c r="E1951" s="2">
        <f t="shared" si="153"/>
        <v>47.1</v>
      </c>
      <c r="F1951" s="2">
        <f t="shared" si="154"/>
        <v>-14.9</v>
      </c>
    </row>
    <row r="1952" spans="1:6" x14ac:dyDescent="0.25">
      <c r="A1952" t="s">
        <v>1941</v>
      </c>
      <c r="B1952" s="1">
        <f t="shared" si="155"/>
        <v>39394</v>
      </c>
      <c r="C1952" s="2">
        <f t="shared" si="156"/>
        <v>20.55</v>
      </c>
      <c r="D1952" s="2">
        <f t="shared" si="157"/>
        <v>5544.1999999999389</v>
      </c>
      <c r="E1952" s="2">
        <f t="shared" si="153"/>
        <v>20.55</v>
      </c>
      <c r="F1952" s="2">
        <f t="shared" si="154"/>
        <v>-12.4</v>
      </c>
    </row>
    <row r="1953" spans="1:6" x14ac:dyDescent="0.25">
      <c r="A1953" t="s">
        <v>1942</v>
      </c>
      <c r="B1953" s="1">
        <f t="shared" si="155"/>
        <v>39395</v>
      </c>
      <c r="C1953" s="2">
        <f t="shared" si="156"/>
        <v>-7.1</v>
      </c>
      <c r="D1953" s="2">
        <f t="shared" si="157"/>
        <v>5537.0999999999385</v>
      </c>
      <c r="E1953" s="2">
        <f t="shared" si="153"/>
        <v>18.5</v>
      </c>
      <c r="F1953" s="2">
        <f t="shared" si="154"/>
        <v>-14.5</v>
      </c>
    </row>
    <row r="1954" spans="1:6" x14ac:dyDescent="0.25">
      <c r="A1954" t="s">
        <v>1943</v>
      </c>
      <c r="B1954" s="1">
        <f t="shared" si="155"/>
        <v>39398</v>
      </c>
      <c r="C1954" s="2">
        <f t="shared" si="156"/>
        <v>17.649999999999999</v>
      </c>
      <c r="D1954" s="2">
        <f t="shared" si="157"/>
        <v>5554.7499999999382</v>
      </c>
      <c r="E1954" s="2">
        <f t="shared" si="153"/>
        <v>18.350000000000001</v>
      </c>
      <c r="F1954" s="2">
        <f t="shared" si="154"/>
        <v>-27.45</v>
      </c>
    </row>
    <row r="1955" spans="1:6" x14ac:dyDescent="0.25">
      <c r="A1955" t="s">
        <v>1944</v>
      </c>
      <c r="B1955" s="1">
        <f t="shared" si="155"/>
        <v>39399</v>
      </c>
      <c r="C1955" s="2">
        <f t="shared" si="156"/>
        <v>28.9</v>
      </c>
      <c r="D1955" s="2">
        <f t="shared" si="157"/>
        <v>5583.6499999999378</v>
      </c>
      <c r="E1955" s="2">
        <f t="shared" si="153"/>
        <v>35.049999999999997</v>
      </c>
      <c r="F1955" s="2">
        <f t="shared" si="154"/>
        <v>-18.95</v>
      </c>
    </row>
    <row r="1956" spans="1:6" x14ac:dyDescent="0.25">
      <c r="A1956" t="s">
        <v>1945</v>
      </c>
      <c r="B1956" s="1">
        <f t="shared" si="155"/>
        <v>39400</v>
      </c>
      <c r="C1956" s="2">
        <f t="shared" si="156"/>
        <v>24.6</v>
      </c>
      <c r="D1956" s="2">
        <f t="shared" si="157"/>
        <v>5608.2499999999382</v>
      </c>
      <c r="E1956" s="2">
        <f t="shared" si="153"/>
        <v>27.55</v>
      </c>
      <c r="F1956" s="2">
        <f t="shared" si="154"/>
        <v>-2.25</v>
      </c>
    </row>
    <row r="1957" spans="1:6" x14ac:dyDescent="0.25">
      <c r="A1957" t="s">
        <v>1946</v>
      </c>
      <c r="B1957" s="1">
        <f t="shared" si="155"/>
        <v>39401</v>
      </c>
      <c r="C1957" s="2">
        <f t="shared" si="156"/>
        <v>18.899999999999999</v>
      </c>
      <c r="D1957" s="2">
        <f t="shared" si="157"/>
        <v>5627.1499999999378</v>
      </c>
      <c r="E1957" s="2">
        <f t="shared" si="153"/>
        <v>36.049999999999997</v>
      </c>
      <c r="F1957" s="2">
        <f t="shared" si="154"/>
        <v>-9.9499999999999993</v>
      </c>
    </row>
    <row r="1958" spans="1:6" x14ac:dyDescent="0.25">
      <c r="A1958" t="s">
        <v>1947</v>
      </c>
      <c r="B1958" s="1">
        <f t="shared" si="155"/>
        <v>39402</v>
      </c>
      <c r="C1958" s="2">
        <f t="shared" si="156"/>
        <v>22.25</v>
      </c>
      <c r="D1958" s="2">
        <f t="shared" si="157"/>
        <v>5649.3999999999378</v>
      </c>
      <c r="E1958" s="2">
        <f t="shared" si="153"/>
        <v>22.25</v>
      </c>
      <c r="F1958" s="2">
        <f t="shared" si="154"/>
        <v>-18.95</v>
      </c>
    </row>
    <row r="1959" spans="1:6" x14ac:dyDescent="0.25">
      <c r="A1959" t="s">
        <v>1948</v>
      </c>
      <c r="B1959" s="1">
        <f t="shared" si="155"/>
        <v>39405</v>
      </c>
      <c r="C1959" s="2">
        <f t="shared" si="156"/>
        <v>8.3000000000000007</v>
      </c>
      <c r="D1959" s="2">
        <f t="shared" si="157"/>
        <v>5657.699999999938</v>
      </c>
      <c r="E1959" s="2">
        <f t="shared" si="153"/>
        <v>12</v>
      </c>
      <c r="F1959" s="2">
        <f t="shared" si="154"/>
        <v>-2</v>
      </c>
    </row>
    <row r="1960" spans="1:6" x14ac:dyDescent="0.25">
      <c r="A1960" t="s">
        <v>1949</v>
      </c>
      <c r="B1960" s="1">
        <f t="shared" si="155"/>
        <v>39406</v>
      </c>
      <c r="C1960" s="2">
        <f t="shared" si="156"/>
        <v>6.7</v>
      </c>
      <c r="D1960" s="2">
        <f t="shared" si="157"/>
        <v>5664.3999999999378</v>
      </c>
      <c r="E1960" s="2">
        <f t="shared" si="153"/>
        <v>6.7</v>
      </c>
      <c r="F1960" s="2">
        <f t="shared" si="154"/>
        <v>-4.4000000000000004</v>
      </c>
    </row>
    <row r="1961" spans="1:6" x14ac:dyDescent="0.25">
      <c r="A1961" t="s">
        <v>1950</v>
      </c>
      <c r="B1961" s="1">
        <f t="shared" si="155"/>
        <v>39407</v>
      </c>
      <c r="C1961" s="2">
        <f t="shared" si="156"/>
        <v>-30.3</v>
      </c>
      <c r="D1961" s="2">
        <f t="shared" si="157"/>
        <v>5634.0999999999376</v>
      </c>
      <c r="E1961" s="2">
        <f t="shared" si="153"/>
        <v>2.5</v>
      </c>
      <c r="F1961" s="2">
        <f t="shared" si="154"/>
        <v>-33.450000000000003</v>
      </c>
    </row>
    <row r="1962" spans="1:6" x14ac:dyDescent="0.25">
      <c r="A1962" t="s">
        <v>1951</v>
      </c>
      <c r="B1962" s="1">
        <f t="shared" si="155"/>
        <v>39412</v>
      </c>
      <c r="C1962" s="2">
        <f t="shared" si="156"/>
        <v>27.9</v>
      </c>
      <c r="D1962" s="2">
        <f t="shared" si="157"/>
        <v>5661.9999999999372</v>
      </c>
      <c r="E1962" s="2">
        <f t="shared" si="153"/>
        <v>28.6</v>
      </c>
      <c r="F1962" s="2">
        <f t="shared" si="154"/>
        <v>-2.4</v>
      </c>
    </row>
    <row r="1963" spans="1:6" x14ac:dyDescent="0.25">
      <c r="A1963" t="s">
        <v>1952</v>
      </c>
      <c r="B1963" s="1">
        <f t="shared" si="155"/>
        <v>39413</v>
      </c>
      <c r="C1963" s="2">
        <f t="shared" si="156"/>
        <v>-33.25</v>
      </c>
      <c r="D1963" s="2">
        <f t="shared" si="157"/>
        <v>5628.7499999999372</v>
      </c>
      <c r="E1963" s="2">
        <f t="shared" si="153"/>
        <v>7.25</v>
      </c>
      <c r="F1963" s="2">
        <f t="shared" si="154"/>
        <v>-34.4</v>
      </c>
    </row>
    <row r="1964" spans="1:6" x14ac:dyDescent="0.25">
      <c r="A1964" t="s">
        <v>1953</v>
      </c>
      <c r="B1964" s="1">
        <f t="shared" si="155"/>
        <v>39414</v>
      </c>
      <c r="C1964" s="2">
        <f t="shared" si="156"/>
        <v>48.4</v>
      </c>
      <c r="D1964" s="2">
        <f t="shared" si="157"/>
        <v>5677.1499999999369</v>
      </c>
      <c r="E1964" s="2">
        <f t="shared" si="153"/>
        <v>55.05</v>
      </c>
      <c r="F1964" s="2">
        <f t="shared" si="154"/>
        <v>-6.45</v>
      </c>
    </row>
    <row r="1965" spans="1:6" x14ac:dyDescent="0.25">
      <c r="A1965" t="s">
        <v>1954</v>
      </c>
      <c r="B1965" s="1">
        <f t="shared" si="155"/>
        <v>39415</v>
      </c>
      <c r="C1965" s="2">
        <f t="shared" si="156"/>
        <v>25.25</v>
      </c>
      <c r="D1965" s="2">
        <f t="shared" si="157"/>
        <v>5702.3999999999369</v>
      </c>
      <c r="E1965" s="2">
        <f t="shared" si="153"/>
        <v>25.25</v>
      </c>
      <c r="F1965" s="2">
        <f t="shared" si="154"/>
        <v>0</v>
      </c>
    </row>
    <row r="1966" spans="1:6" x14ac:dyDescent="0.25">
      <c r="A1966" t="s">
        <v>1955</v>
      </c>
      <c r="B1966" s="1">
        <f t="shared" si="155"/>
        <v>39416</v>
      </c>
      <c r="C1966" s="2">
        <f t="shared" si="156"/>
        <v>-13.8</v>
      </c>
      <c r="D1966" s="2">
        <f t="shared" si="157"/>
        <v>5688.5999999999367</v>
      </c>
      <c r="E1966" s="2">
        <f t="shared" si="153"/>
        <v>16.25</v>
      </c>
      <c r="F1966" s="2">
        <f t="shared" si="154"/>
        <v>-14.65</v>
      </c>
    </row>
    <row r="1967" spans="1:6" x14ac:dyDescent="0.25">
      <c r="A1967" t="s">
        <v>1956</v>
      </c>
      <c r="B1967" s="1">
        <f t="shared" si="155"/>
        <v>39419</v>
      </c>
      <c r="C1967" s="2">
        <f t="shared" si="156"/>
        <v>-0.15</v>
      </c>
      <c r="D1967" s="2">
        <f t="shared" si="157"/>
        <v>5688.4499999999371</v>
      </c>
      <c r="E1967" s="2">
        <f t="shared" si="153"/>
        <v>11</v>
      </c>
      <c r="F1967" s="2">
        <f t="shared" si="154"/>
        <v>-9.1999999999999993</v>
      </c>
    </row>
    <row r="1968" spans="1:6" x14ac:dyDescent="0.25">
      <c r="A1968" t="s">
        <v>1957</v>
      </c>
      <c r="B1968" s="1">
        <f t="shared" si="155"/>
        <v>39420</v>
      </c>
      <c r="C1968" s="2">
        <f t="shared" si="156"/>
        <v>-4.8499999999999996</v>
      </c>
      <c r="D1968" s="2">
        <f t="shared" si="157"/>
        <v>5683.5999999999367</v>
      </c>
      <c r="E1968" s="2">
        <f t="shared" si="153"/>
        <v>8</v>
      </c>
      <c r="F1968" s="2">
        <f t="shared" si="154"/>
        <v>-7.35</v>
      </c>
    </row>
    <row r="1969" spans="1:6" x14ac:dyDescent="0.25">
      <c r="A1969" t="s">
        <v>1958</v>
      </c>
      <c r="B1969" s="1">
        <f t="shared" si="155"/>
        <v>39421</v>
      </c>
      <c r="C1969" s="2">
        <f t="shared" si="156"/>
        <v>-5.55</v>
      </c>
      <c r="D1969" s="2">
        <f t="shared" si="157"/>
        <v>5678.0499999999365</v>
      </c>
      <c r="E1969" s="2">
        <f t="shared" si="153"/>
        <v>8.8000000000000007</v>
      </c>
      <c r="F1969" s="2">
        <f t="shared" si="154"/>
        <v>-9.6999999999999993</v>
      </c>
    </row>
    <row r="1970" spans="1:6" x14ac:dyDescent="0.25">
      <c r="A1970" t="s">
        <v>1959</v>
      </c>
      <c r="B1970" s="1">
        <f t="shared" si="155"/>
        <v>39422</v>
      </c>
      <c r="C1970" s="2">
        <f t="shared" si="156"/>
        <v>-11.1</v>
      </c>
      <c r="D1970" s="2">
        <f t="shared" si="157"/>
        <v>5666.9499999999362</v>
      </c>
      <c r="E1970" s="2">
        <f t="shared" si="153"/>
        <v>0</v>
      </c>
      <c r="F1970" s="2">
        <f t="shared" si="154"/>
        <v>-13.25</v>
      </c>
    </row>
    <row r="1971" spans="1:6" x14ac:dyDescent="0.25">
      <c r="A1971" t="s">
        <v>1960</v>
      </c>
      <c r="B1971" s="1">
        <f t="shared" si="155"/>
        <v>39423</v>
      </c>
      <c r="C1971" s="2">
        <f t="shared" si="156"/>
        <v>6.2</v>
      </c>
      <c r="D1971" s="2">
        <f t="shared" si="157"/>
        <v>5673.149999999936</v>
      </c>
      <c r="E1971" s="2">
        <f t="shared" si="153"/>
        <v>7.6</v>
      </c>
      <c r="F1971" s="2">
        <f t="shared" si="154"/>
        <v>-6.4</v>
      </c>
    </row>
    <row r="1972" spans="1:6" x14ac:dyDescent="0.25">
      <c r="A1972" t="s">
        <v>1961</v>
      </c>
      <c r="B1972" s="1">
        <f t="shared" si="155"/>
        <v>39426</v>
      </c>
      <c r="C1972" s="2">
        <f t="shared" si="156"/>
        <v>-23.55</v>
      </c>
      <c r="D1972" s="2">
        <f t="shared" si="157"/>
        <v>5649.5999999999358</v>
      </c>
      <c r="E1972" s="2">
        <f t="shared" si="153"/>
        <v>4</v>
      </c>
      <c r="F1972" s="2">
        <f t="shared" si="154"/>
        <v>-23.4</v>
      </c>
    </row>
    <row r="1973" spans="1:6" x14ac:dyDescent="0.25">
      <c r="A1973" t="s">
        <v>1962</v>
      </c>
      <c r="B1973" s="1">
        <f t="shared" si="155"/>
        <v>39427</v>
      </c>
      <c r="C1973" s="2">
        <f t="shared" si="156"/>
        <v>2.6</v>
      </c>
      <c r="D1973" s="2">
        <f t="shared" si="157"/>
        <v>5652.1999999999362</v>
      </c>
      <c r="E1973" s="2">
        <f t="shared" si="153"/>
        <v>6.75</v>
      </c>
      <c r="F1973" s="2">
        <f t="shared" si="154"/>
        <v>-25.5</v>
      </c>
    </row>
    <row r="1974" spans="1:6" x14ac:dyDescent="0.25">
      <c r="A1974" t="s">
        <v>1963</v>
      </c>
      <c r="B1974" s="1">
        <f t="shared" si="155"/>
        <v>39428</v>
      </c>
      <c r="C1974" s="2">
        <f t="shared" si="156"/>
        <v>42.45</v>
      </c>
      <c r="D1974" s="2">
        <f t="shared" si="157"/>
        <v>5694.649999999936</v>
      </c>
      <c r="E1974" s="2">
        <f t="shared" si="153"/>
        <v>62.65</v>
      </c>
      <c r="F1974" s="2">
        <f t="shared" si="154"/>
        <v>-2.25</v>
      </c>
    </row>
    <row r="1975" spans="1:6" x14ac:dyDescent="0.25">
      <c r="A1975" t="s">
        <v>1964</v>
      </c>
      <c r="B1975" s="1">
        <f t="shared" si="155"/>
        <v>39429</v>
      </c>
      <c r="C1975" s="2">
        <f t="shared" si="156"/>
        <v>-19.600000000000001</v>
      </c>
      <c r="D1975" s="2">
        <f t="shared" si="157"/>
        <v>5675.0499999999356</v>
      </c>
      <c r="E1975" s="2">
        <f t="shared" si="153"/>
        <v>4.5</v>
      </c>
      <c r="F1975" s="2">
        <f t="shared" si="154"/>
        <v>-22.5</v>
      </c>
    </row>
    <row r="1976" spans="1:6" x14ac:dyDescent="0.25">
      <c r="A1976" t="s">
        <v>1965</v>
      </c>
      <c r="B1976" s="1">
        <f t="shared" si="155"/>
        <v>39430</v>
      </c>
      <c r="C1976" s="2">
        <f t="shared" si="156"/>
        <v>18.2</v>
      </c>
      <c r="D1976" s="2">
        <f t="shared" si="157"/>
        <v>5693.2499999999354</v>
      </c>
      <c r="E1976" s="2">
        <f t="shared" si="153"/>
        <v>19.75</v>
      </c>
      <c r="F1976" s="2">
        <f t="shared" si="154"/>
        <v>-4.1500000000000004</v>
      </c>
    </row>
    <row r="1977" spans="1:6" x14ac:dyDescent="0.25">
      <c r="A1977" t="s">
        <v>1966</v>
      </c>
      <c r="B1977" s="1">
        <f t="shared" si="155"/>
        <v>39433</v>
      </c>
      <c r="C1977" s="2">
        <f t="shared" si="156"/>
        <v>14.05</v>
      </c>
      <c r="D1977" s="2">
        <f t="shared" si="157"/>
        <v>5707.2999999999356</v>
      </c>
      <c r="E1977" s="2">
        <f t="shared" si="153"/>
        <v>15.25</v>
      </c>
      <c r="F1977" s="2">
        <f t="shared" si="154"/>
        <v>-4</v>
      </c>
    </row>
    <row r="1978" spans="1:6" x14ac:dyDescent="0.25">
      <c r="A1978" t="s">
        <v>1967</v>
      </c>
      <c r="B1978" s="1">
        <f t="shared" si="155"/>
        <v>39434</v>
      </c>
      <c r="C1978" s="2">
        <f t="shared" si="156"/>
        <v>23.65</v>
      </c>
      <c r="D1978" s="2">
        <f t="shared" si="157"/>
        <v>5730.9499999999352</v>
      </c>
      <c r="E1978" s="2">
        <f t="shared" si="153"/>
        <v>30.1</v>
      </c>
      <c r="F1978" s="2">
        <f t="shared" si="154"/>
        <v>-2.25</v>
      </c>
    </row>
    <row r="1979" spans="1:6" x14ac:dyDescent="0.25">
      <c r="A1979" t="s">
        <v>1968</v>
      </c>
      <c r="B1979" s="1">
        <f t="shared" si="155"/>
        <v>39435</v>
      </c>
      <c r="C1979" s="2">
        <f t="shared" si="156"/>
        <v>2.4500000000000002</v>
      </c>
      <c r="D1979" s="2">
        <f t="shared" si="157"/>
        <v>5733.3999999999351</v>
      </c>
      <c r="E1979" s="2">
        <f t="shared" si="153"/>
        <v>17.100000000000001</v>
      </c>
      <c r="F1979" s="2">
        <f t="shared" si="154"/>
        <v>-0.7</v>
      </c>
    </row>
    <row r="1980" spans="1:6" x14ac:dyDescent="0.25">
      <c r="A1980" t="s">
        <v>1969</v>
      </c>
      <c r="B1980" s="1">
        <f t="shared" si="155"/>
        <v>39436</v>
      </c>
      <c r="C1980" s="2">
        <f t="shared" si="156"/>
        <v>14.1</v>
      </c>
      <c r="D1980" s="2">
        <f t="shared" si="157"/>
        <v>5747.4999999999354</v>
      </c>
      <c r="E1980" s="2">
        <f t="shared" si="153"/>
        <v>15.05</v>
      </c>
      <c r="F1980" s="2">
        <f t="shared" si="154"/>
        <v>-1.25</v>
      </c>
    </row>
    <row r="1981" spans="1:6" x14ac:dyDescent="0.25">
      <c r="A1981" t="s">
        <v>1970</v>
      </c>
      <c r="B1981" s="1">
        <f t="shared" si="155"/>
        <v>39437</v>
      </c>
      <c r="C1981" s="2">
        <f t="shared" si="156"/>
        <v>-5.55</v>
      </c>
      <c r="D1981" s="2">
        <f t="shared" si="157"/>
        <v>5741.9499999999352</v>
      </c>
      <c r="E1981" s="2">
        <f t="shared" si="153"/>
        <v>2.25</v>
      </c>
      <c r="F1981" s="2">
        <f t="shared" si="154"/>
        <v>-13</v>
      </c>
    </row>
    <row r="1982" spans="1:6" x14ac:dyDescent="0.25">
      <c r="A1982" t="s">
        <v>1971</v>
      </c>
      <c r="B1982" s="1">
        <f t="shared" si="155"/>
        <v>39442</v>
      </c>
      <c r="C1982" s="2">
        <f t="shared" si="156"/>
        <v>6.15</v>
      </c>
      <c r="D1982" s="2">
        <f t="shared" si="157"/>
        <v>5748.0999999999349</v>
      </c>
      <c r="E1982" s="2">
        <f t="shared" si="153"/>
        <v>9.3000000000000007</v>
      </c>
      <c r="F1982" s="2">
        <f t="shared" si="154"/>
        <v>-4.7</v>
      </c>
    </row>
    <row r="1983" spans="1:6" x14ac:dyDescent="0.25">
      <c r="A1983" t="s">
        <v>1972</v>
      </c>
      <c r="B1983" s="1">
        <f t="shared" si="155"/>
        <v>39443</v>
      </c>
      <c r="C1983" s="2">
        <f t="shared" si="156"/>
        <v>16.649999999999999</v>
      </c>
      <c r="D1983" s="2">
        <f t="shared" si="157"/>
        <v>5764.7499999999345</v>
      </c>
      <c r="E1983" s="2">
        <f t="shared" si="153"/>
        <v>21.8</v>
      </c>
      <c r="F1983" s="2">
        <f t="shared" si="154"/>
        <v>-5.7</v>
      </c>
    </row>
    <row r="1984" spans="1:6" x14ac:dyDescent="0.25">
      <c r="A1984" t="s">
        <v>1973</v>
      </c>
      <c r="B1984" s="1">
        <f t="shared" si="155"/>
        <v>39444</v>
      </c>
      <c r="C1984" s="2">
        <f t="shared" si="156"/>
        <v>12.25</v>
      </c>
      <c r="D1984" s="2">
        <f t="shared" si="157"/>
        <v>5776.9999999999345</v>
      </c>
      <c r="E1984" s="2">
        <f t="shared" si="153"/>
        <v>26.1</v>
      </c>
      <c r="F1984" s="2">
        <f t="shared" si="154"/>
        <v>-3.5</v>
      </c>
    </row>
    <row r="1985" spans="1:6" x14ac:dyDescent="0.25">
      <c r="A1985" t="s">
        <v>1974</v>
      </c>
      <c r="B1985" s="1">
        <f t="shared" si="155"/>
        <v>39447</v>
      </c>
      <c r="C1985" s="2">
        <f t="shared" si="156"/>
        <v>-12.4</v>
      </c>
      <c r="D1985" s="2">
        <f t="shared" si="157"/>
        <v>5764.5999999999349</v>
      </c>
      <c r="E1985" s="2">
        <f t="shared" si="153"/>
        <v>0.5</v>
      </c>
      <c r="F1985" s="2">
        <f t="shared" si="154"/>
        <v>-12.7</v>
      </c>
    </row>
    <row r="1986" spans="1:6" x14ac:dyDescent="0.25">
      <c r="A1986" t="s">
        <v>1975</v>
      </c>
      <c r="B1986" s="1">
        <f t="shared" si="155"/>
        <v>39449</v>
      </c>
      <c r="C1986" s="2">
        <f t="shared" si="156"/>
        <v>-20.7</v>
      </c>
      <c r="D1986" s="2">
        <f t="shared" si="157"/>
        <v>5743.8999999999351</v>
      </c>
      <c r="E1986" s="2">
        <f t="shared" si="153"/>
        <v>4.6500000000000004</v>
      </c>
      <c r="F1986" s="2">
        <f t="shared" si="154"/>
        <v>-23.35</v>
      </c>
    </row>
    <row r="1987" spans="1:6" x14ac:dyDescent="0.25">
      <c r="A1987" t="s">
        <v>1976</v>
      </c>
      <c r="B1987" s="1">
        <f t="shared" si="155"/>
        <v>39450</v>
      </c>
      <c r="C1987" s="2">
        <f t="shared" si="156"/>
        <v>12.9</v>
      </c>
      <c r="D1987" s="2">
        <f t="shared" si="157"/>
        <v>5756.7999999999347</v>
      </c>
      <c r="E1987" s="2">
        <f t="shared" si="153"/>
        <v>12.9</v>
      </c>
      <c r="F1987" s="2">
        <f t="shared" si="154"/>
        <v>-2</v>
      </c>
    </row>
    <row r="1988" spans="1:6" x14ac:dyDescent="0.25">
      <c r="A1988" t="s">
        <v>1977</v>
      </c>
      <c r="B1988" s="1">
        <f t="shared" si="155"/>
        <v>39451</v>
      </c>
      <c r="C1988" s="2">
        <f t="shared" si="156"/>
        <v>13.4</v>
      </c>
      <c r="D1988" s="2">
        <f t="shared" si="157"/>
        <v>5770.1999999999343</v>
      </c>
      <c r="E1988" s="2">
        <f t="shared" si="153"/>
        <v>14.8</v>
      </c>
      <c r="F1988" s="2">
        <f t="shared" si="154"/>
        <v>-21.7</v>
      </c>
    </row>
    <row r="1989" spans="1:6" x14ac:dyDescent="0.25">
      <c r="A1989" t="s">
        <v>1978</v>
      </c>
      <c r="B1989" s="1">
        <f t="shared" si="155"/>
        <v>39454</v>
      </c>
      <c r="C1989" s="2">
        <f t="shared" si="156"/>
        <v>22.05</v>
      </c>
      <c r="D1989" s="2">
        <f t="shared" si="157"/>
        <v>5792.2499999999345</v>
      </c>
      <c r="E1989" s="2">
        <f t="shared" si="153"/>
        <v>22.05</v>
      </c>
      <c r="F1989" s="2">
        <f t="shared" si="154"/>
        <v>0</v>
      </c>
    </row>
    <row r="1990" spans="1:6" x14ac:dyDescent="0.25">
      <c r="A1990" t="s">
        <v>1979</v>
      </c>
      <c r="B1990" s="1">
        <f t="shared" si="155"/>
        <v>39455</v>
      </c>
      <c r="C1990" s="2">
        <f t="shared" si="156"/>
        <v>26.65</v>
      </c>
      <c r="D1990" s="2">
        <f t="shared" si="157"/>
        <v>5818.8999999999342</v>
      </c>
      <c r="E1990" s="2">
        <f t="shared" si="153"/>
        <v>28.6</v>
      </c>
      <c r="F1990" s="2">
        <f t="shared" si="154"/>
        <v>-9.15</v>
      </c>
    </row>
    <row r="1991" spans="1:6" x14ac:dyDescent="0.25">
      <c r="A1991" t="s">
        <v>1980</v>
      </c>
      <c r="B1991" s="1">
        <f t="shared" si="155"/>
        <v>39456</v>
      </c>
      <c r="C1991" s="2">
        <f t="shared" si="156"/>
        <v>18.8</v>
      </c>
      <c r="D1991" s="2">
        <f t="shared" si="157"/>
        <v>5837.6999999999343</v>
      </c>
      <c r="E1991" s="2">
        <f t="shared" si="153"/>
        <v>18.8</v>
      </c>
      <c r="F1991" s="2">
        <f t="shared" si="154"/>
        <v>-4.0999999999999996</v>
      </c>
    </row>
    <row r="1992" spans="1:6" x14ac:dyDescent="0.25">
      <c r="A1992" t="s">
        <v>1981</v>
      </c>
      <c r="B1992" s="1">
        <f t="shared" si="155"/>
        <v>39457</v>
      </c>
      <c r="C1992" s="2">
        <f t="shared" si="156"/>
        <v>-43.05</v>
      </c>
      <c r="D1992" s="2">
        <f t="shared" si="157"/>
        <v>5794.6499999999342</v>
      </c>
      <c r="E1992" s="2">
        <f t="shared" si="153"/>
        <v>1.05</v>
      </c>
      <c r="F1992" s="2">
        <f t="shared" si="154"/>
        <v>-53.95</v>
      </c>
    </row>
    <row r="1993" spans="1:6" x14ac:dyDescent="0.25">
      <c r="A1993" t="s">
        <v>1982</v>
      </c>
      <c r="B1993" s="1">
        <f t="shared" si="155"/>
        <v>39458</v>
      </c>
      <c r="C1993" s="2">
        <f t="shared" si="156"/>
        <v>7.15</v>
      </c>
      <c r="D1993" s="2">
        <f t="shared" si="157"/>
        <v>5801.7999999999338</v>
      </c>
      <c r="E1993" s="2">
        <f t="shared" si="153"/>
        <v>14.6</v>
      </c>
      <c r="F1993" s="2">
        <f t="shared" si="154"/>
        <v>-5.5</v>
      </c>
    </row>
    <row r="1994" spans="1:6" x14ac:dyDescent="0.25">
      <c r="A1994" t="s">
        <v>1983</v>
      </c>
      <c r="B1994" s="1">
        <f t="shared" si="155"/>
        <v>39461</v>
      </c>
      <c r="C1994" s="2">
        <f t="shared" si="156"/>
        <v>-5.35</v>
      </c>
      <c r="D1994" s="2">
        <f t="shared" si="157"/>
        <v>5796.4499999999334</v>
      </c>
      <c r="E1994" s="2">
        <f t="shared" si="153"/>
        <v>13</v>
      </c>
      <c r="F1994" s="2">
        <f t="shared" si="154"/>
        <v>-9.15</v>
      </c>
    </row>
    <row r="1995" spans="1:6" x14ac:dyDescent="0.25">
      <c r="A1995" t="s">
        <v>1984</v>
      </c>
      <c r="B1995" s="1">
        <f t="shared" si="155"/>
        <v>39462</v>
      </c>
      <c r="C1995" s="2">
        <f t="shared" si="156"/>
        <v>-14.05</v>
      </c>
      <c r="D1995" s="2">
        <f t="shared" si="157"/>
        <v>5782.3999999999332</v>
      </c>
      <c r="E1995" s="2">
        <f t="shared" si="153"/>
        <v>4.25</v>
      </c>
      <c r="F1995" s="2">
        <f t="shared" si="154"/>
        <v>-27.15</v>
      </c>
    </row>
    <row r="1996" spans="1:6" x14ac:dyDescent="0.25">
      <c r="A1996" t="s">
        <v>1985</v>
      </c>
      <c r="B1996" s="1">
        <f t="shared" si="155"/>
        <v>39463</v>
      </c>
      <c r="C1996" s="2">
        <f t="shared" si="156"/>
        <v>-10.199999999999999</v>
      </c>
      <c r="D1996" s="2">
        <f t="shared" si="157"/>
        <v>5772.1999999999334</v>
      </c>
      <c r="E1996" s="2">
        <f t="shared" ref="E1996:E2059" si="158">VALUE(MID($A1996,46,7))</f>
        <v>14.35</v>
      </c>
      <c r="F1996" s="2">
        <f t="shared" ref="F1996:F2059" si="159">VALUE(MID($A1996,55,8))</f>
        <v>-10.5</v>
      </c>
    </row>
    <row r="1997" spans="1:6" x14ac:dyDescent="0.25">
      <c r="A1997" t="s">
        <v>1986</v>
      </c>
      <c r="B1997" s="1">
        <f t="shared" si="155"/>
        <v>39464</v>
      </c>
      <c r="C1997" s="2">
        <f t="shared" si="156"/>
        <v>52.95</v>
      </c>
      <c r="D1997" s="2">
        <f t="shared" si="157"/>
        <v>5825.1499999999332</v>
      </c>
      <c r="E1997" s="2">
        <f t="shared" si="158"/>
        <v>60.1</v>
      </c>
      <c r="F1997" s="2">
        <f t="shared" si="159"/>
        <v>-10.4</v>
      </c>
    </row>
    <row r="1998" spans="1:6" x14ac:dyDescent="0.25">
      <c r="A1998" t="s">
        <v>1987</v>
      </c>
      <c r="B1998" s="1">
        <f t="shared" ref="B1998:B2061" si="160">VALUE(LEFT(A1998,10))</f>
        <v>39465</v>
      </c>
      <c r="C1998" s="2">
        <f t="shared" ref="C1998:C2061" si="161">VALUE(MID(A1998,15,7))</f>
        <v>2.95</v>
      </c>
      <c r="D1998" s="2">
        <f t="shared" ref="D1998:D2061" si="162">D1997+C1998</f>
        <v>5828.0999999999331</v>
      </c>
      <c r="E1998" s="2">
        <f t="shared" si="158"/>
        <v>18.149999999999999</v>
      </c>
      <c r="F1998" s="2">
        <f t="shared" si="159"/>
        <v>-10.35</v>
      </c>
    </row>
    <row r="1999" spans="1:6" x14ac:dyDescent="0.25">
      <c r="A1999" t="s">
        <v>1988</v>
      </c>
      <c r="B1999" s="1">
        <f t="shared" si="160"/>
        <v>39469</v>
      </c>
      <c r="C1999" s="2">
        <f t="shared" si="161"/>
        <v>100.1</v>
      </c>
      <c r="D1999" s="2">
        <f t="shared" si="162"/>
        <v>5928.1999999999334</v>
      </c>
      <c r="E1999" s="2">
        <f t="shared" si="158"/>
        <v>9</v>
      </c>
      <c r="F1999" s="2">
        <f t="shared" si="159"/>
        <v>0</v>
      </c>
    </row>
    <row r="2000" spans="1:6" x14ac:dyDescent="0.25">
      <c r="A2000" t="s">
        <v>1989</v>
      </c>
      <c r="B2000" s="1">
        <f t="shared" si="160"/>
        <v>39470</v>
      </c>
      <c r="C2000" s="2">
        <f t="shared" si="161"/>
        <v>135.4</v>
      </c>
      <c r="D2000" s="2">
        <f t="shared" si="162"/>
        <v>6063.5999999999331</v>
      </c>
      <c r="E2000" s="2">
        <f t="shared" si="158"/>
        <v>36.6</v>
      </c>
      <c r="F2000" s="2">
        <f t="shared" si="159"/>
        <v>0</v>
      </c>
    </row>
    <row r="2001" spans="1:6" x14ac:dyDescent="0.25">
      <c r="A2001" t="s">
        <v>1990</v>
      </c>
      <c r="B2001" s="1">
        <f t="shared" si="160"/>
        <v>39471</v>
      </c>
      <c r="C2001" s="2">
        <f t="shared" si="161"/>
        <v>24.5</v>
      </c>
      <c r="D2001" s="2">
        <f t="shared" si="162"/>
        <v>6088.0999999999331</v>
      </c>
      <c r="E2001" s="2">
        <f t="shared" si="158"/>
        <v>24.5</v>
      </c>
      <c r="F2001" s="2">
        <f t="shared" si="159"/>
        <v>0</v>
      </c>
    </row>
    <row r="2002" spans="1:6" x14ac:dyDescent="0.25">
      <c r="A2002" t="s">
        <v>1991</v>
      </c>
      <c r="B2002" s="1">
        <f t="shared" si="160"/>
        <v>39472</v>
      </c>
      <c r="C2002" s="2">
        <f t="shared" si="161"/>
        <v>-17.05</v>
      </c>
      <c r="D2002" s="2">
        <f t="shared" si="162"/>
        <v>6071.0499999999329</v>
      </c>
      <c r="E2002" s="2">
        <f t="shared" si="158"/>
        <v>0</v>
      </c>
      <c r="F2002" s="2">
        <f t="shared" si="159"/>
        <v>-23.95</v>
      </c>
    </row>
    <row r="2003" spans="1:6" x14ac:dyDescent="0.25">
      <c r="A2003" t="s">
        <v>1992</v>
      </c>
      <c r="B2003" s="1">
        <f t="shared" si="160"/>
        <v>39475</v>
      </c>
      <c r="C2003" s="2">
        <f t="shared" si="161"/>
        <v>-7.1</v>
      </c>
      <c r="D2003" s="2">
        <f t="shared" si="162"/>
        <v>6063.9499999999325</v>
      </c>
      <c r="E2003" s="2">
        <f t="shared" si="158"/>
        <v>13.5</v>
      </c>
      <c r="F2003" s="2">
        <f t="shared" si="159"/>
        <v>-26.15</v>
      </c>
    </row>
    <row r="2004" spans="1:6" x14ac:dyDescent="0.25">
      <c r="A2004" t="s">
        <v>1993</v>
      </c>
      <c r="B2004" s="1">
        <f t="shared" si="160"/>
        <v>39476</v>
      </c>
      <c r="C2004" s="2">
        <f t="shared" si="161"/>
        <v>12.2</v>
      </c>
      <c r="D2004" s="2">
        <f t="shared" si="162"/>
        <v>6076.1499999999323</v>
      </c>
      <c r="E2004" s="2">
        <f t="shared" si="158"/>
        <v>18.05</v>
      </c>
      <c r="F2004" s="2">
        <f t="shared" si="159"/>
        <v>-1.25</v>
      </c>
    </row>
    <row r="2005" spans="1:6" x14ac:dyDescent="0.25">
      <c r="A2005" t="s">
        <v>1994</v>
      </c>
      <c r="B2005" s="1">
        <f t="shared" si="160"/>
        <v>39477</v>
      </c>
      <c r="C2005" s="2">
        <f t="shared" si="161"/>
        <v>-30.65</v>
      </c>
      <c r="D2005" s="2">
        <f t="shared" si="162"/>
        <v>6045.4999999999327</v>
      </c>
      <c r="E2005" s="2">
        <f t="shared" si="158"/>
        <v>41.5</v>
      </c>
      <c r="F2005" s="2">
        <f t="shared" si="159"/>
        <v>-38.5</v>
      </c>
    </row>
    <row r="2006" spans="1:6" x14ac:dyDescent="0.25">
      <c r="A2006" t="s">
        <v>1995</v>
      </c>
      <c r="B2006" s="1">
        <f t="shared" si="160"/>
        <v>39478</v>
      </c>
      <c r="C2006" s="2">
        <f t="shared" si="161"/>
        <v>23.7</v>
      </c>
      <c r="D2006" s="2">
        <f t="shared" si="162"/>
        <v>6069.1999999999325</v>
      </c>
      <c r="E2006" s="2">
        <f t="shared" si="158"/>
        <v>56.1</v>
      </c>
      <c r="F2006" s="2">
        <f t="shared" si="159"/>
        <v>-2.5</v>
      </c>
    </row>
    <row r="2007" spans="1:6" x14ac:dyDescent="0.25">
      <c r="A2007" t="s">
        <v>1996</v>
      </c>
      <c r="B2007" s="1">
        <f t="shared" si="160"/>
        <v>39479</v>
      </c>
      <c r="C2007" s="2">
        <f t="shared" si="161"/>
        <v>-8.6</v>
      </c>
      <c r="D2007" s="2">
        <f t="shared" si="162"/>
        <v>6060.5999999999322</v>
      </c>
      <c r="E2007" s="2">
        <f t="shared" si="158"/>
        <v>9.85</v>
      </c>
      <c r="F2007" s="2">
        <f t="shared" si="159"/>
        <v>-31.75</v>
      </c>
    </row>
    <row r="2008" spans="1:6" x14ac:dyDescent="0.25">
      <c r="A2008" t="s">
        <v>1997</v>
      </c>
      <c r="B2008" s="1">
        <f t="shared" si="160"/>
        <v>39482</v>
      </c>
      <c r="C2008" s="2">
        <f t="shared" si="161"/>
        <v>19.600000000000001</v>
      </c>
      <c r="D2008" s="2">
        <f t="shared" si="162"/>
        <v>6080.1999999999325</v>
      </c>
      <c r="E2008" s="2">
        <f t="shared" si="158"/>
        <v>22.5</v>
      </c>
      <c r="F2008" s="2">
        <f t="shared" si="159"/>
        <v>0</v>
      </c>
    </row>
    <row r="2009" spans="1:6" x14ac:dyDescent="0.25">
      <c r="A2009" t="s">
        <v>1998</v>
      </c>
      <c r="B2009" s="1">
        <f t="shared" si="160"/>
        <v>39483</v>
      </c>
      <c r="C2009" s="2">
        <f t="shared" si="161"/>
        <v>16.649999999999999</v>
      </c>
      <c r="D2009" s="2">
        <f t="shared" si="162"/>
        <v>6096.8499999999322</v>
      </c>
      <c r="E2009" s="2">
        <f t="shared" si="158"/>
        <v>20.05</v>
      </c>
      <c r="F2009" s="2">
        <f t="shared" si="159"/>
        <v>-23.45</v>
      </c>
    </row>
    <row r="2010" spans="1:6" x14ac:dyDescent="0.25">
      <c r="A2010" t="s">
        <v>1999</v>
      </c>
      <c r="B2010" s="1">
        <f t="shared" si="160"/>
        <v>39484</v>
      </c>
      <c r="C2010" s="2">
        <f t="shared" si="161"/>
        <v>-2.7</v>
      </c>
      <c r="D2010" s="2">
        <f t="shared" si="162"/>
        <v>6094.1499999999323</v>
      </c>
      <c r="E2010" s="2">
        <f t="shared" si="158"/>
        <v>15</v>
      </c>
      <c r="F2010" s="2">
        <f t="shared" si="159"/>
        <v>-16.7</v>
      </c>
    </row>
    <row r="2011" spans="1:6" x14ac:dyDescent="0.25">
      <c r="A2011" t="s">
        <v>2000</v>
      </c>
      <c r="B2011" s="1">
        <f t="shared" si="160"/>
        <v>39485</v>
      </c>
      <c r="C2011" s="2">
        <f t="shared" si="161"/>
        <v>-10</v>
      </c>
      <c r="D2011" s="2">
        <f t="shared" si="162"/>
        <v>6084.1499999999323</v>
      </c>
      <c r="E2011" s="2">
        <f t="shared" si="158"/>
        <v>32.35</v>
      </c>
      <c r="F2011" s="2">
        <f t="shared" si="159"/>
        <v>-17.149999999999999</v>
      </c>
    </row>
    <row r="2012" spans="1:6" x14ac:dyDescent="0.25">
      <c r="A2012" t="s">
        <v>2001</v>
      </c>
      <c r="B2012" s="1">
        <f t="shared" si="160"/>
        <v>39486</v>
      </c>
      <c r="C2012" s="2">
        <f t="shared" si="161"/>
        <v>16.899999999999999</v>
      </c>
      <c r="D2012" s="2">
        <f t="shared" si="162"/>
        <v>6101.049999999932</v>
      </c>
      <c r="E2012" s="2">
        <f t="shared" si="158"/>
        <v>27.35</v>
      </c>
      <c r="F2012" s="2">
        <f t="shared" si="159"/>
        <v>-2.75</v>
      </c>
    </row>
    <row r="2013" spans="1:6" x14ac:dyDescent="0.25">
      <c r="A2013" t="s">
        <v>2002</v>
      </c>
      <c r="B2013" s="1">
        <f t="shared" si="160"/>
        <v>39489</v>
      </c>
      <c r="C2013" s="2">
        <f t="shared" si="161"/>
        <v>1.05</v>
      </c>
      <c r="D2013" s="2">
        <f t="shared" si="162"/>
        <v>6102.0999999999322</v>
      </c>
      <c r="E2013" s="2">
        <f t="shared" si="158"/>
        <v>4.5</v>
      </c>
      <c r="F2013" s="2">
        <f t="shared" si="159"/>
        <v>-3.25</v>
      </c>
    </row>
    <row r="2014" spans="1:6" x14ac:dyDescent="0.25">
      <c r="A2014" t="s">
        <v>2003</v>
      </c>
      <c r="B2014" s="1">
        <f t="shared" si="160"/>
        <v>39490</v>
      </c>
      <c r="C2014" s="2">
        <f t="shared" si="161"/>
        <v>-34.5</v>
      </c>
      <c r="D2014" s="2">
        <f t="shared" si="162"/>
        <v>6067.5999999999322</v>
      </c>
      <c r="E2014" s="2">
        <f t="shared" si="158"/>
        <v>4.75</v>
      </c>
      <c r="F2014" s="2">
        <f t="shared" si="159"/>
        <v>-37.15</v>
      </c>
    </row>
    <row r="2015" spans="1:6" x14ac:dyDescent="0.25">
      <c r="A2015" t="s">
        <v>2004</v>
      </c>
      <c r="B2015" s="1">
        <f t="shared" si="160"/>
        <v>39491</v>
      </c>
      <c r="C2015" s="2">
        <f t="shared" si="161"/>
        <v>4.6500000000000004</v>
      </c>
      <c r="D2015" s="2">
        <f t="shared" si="162"/>
        <v>6072.2499999999318</v>
      </c>
      <c r="E2015" s="2">
        <f t="shared" si="158"/>
        <v>11.55</v>
      </c>
      <c r="F2015" s="2">
        <f t="shared" si="159"/>
        <v>-26.45</v>
      </c>
    </row>
    <row r="2016" spans="1:6" x14ac:dyDescent="0.25">
      <c r="A2016" t="s">
        <v>2005</v>
      </c>
      <c r="B2016" s="1">
        <f t="shared" si="160"/>
        <v>39492</v>
      </c>
      <c r="C2016" s="2">
        <f t="shared" si="161"/>
        <v>32.450000000000003</v>
      </c>
      <c r="D2016" s="2">
        <f t="shared" si="162"/>
        <v>6104.6999999999316</v>
      </c>
      <c r="E2016" s="2">
        <f t="shared" si="158"/>
        <v>36.85</v>
      </c>
      <c r="F2016" s="2">
        <f t="shared" si="159"/>
        <v>-5.15</v>
      </c>
    </row>
    <row r="2017" spans="1:6" x14ac:dyDescent="0.25">
      <c r="A2017" t="s">
        <v>2006</v>
      </c>
      <c r="B2017" s="1">
        <f t="shared" si="160"/>
        <v>39493</v>
      </c>
      <c r="C2017" s="2">
        <f t="shared" si="161"/>
        <v>-16.899999999999999</v>
      </c>
      <c r="D2017" s="2">
        <f t="shared" si="162"/>
        <v>6087.799999999932</v>
      </c>
      <c r="E2017" s="2">
        <f t="shared" si="158"/>
        <v>4.5</v>
      </c>
      <c r="F2017" s="2">
        <f t="shared" si="159"/>
        <v>-17.45</v>
      </c>
    </row>
    <row r="2018" spans="1:6" x14ac:dyDescent="0.25">
      <c r="A2018" t="s">
        <v>2007</v>
      </c>
      <c r="B2018" s="1">
        <f t="shared" si="160"/>
        <v>39497</v>
      </c>
      <c r="C2018" s="2">
        <f t="shared" si="161"/>
        <v>-35.450000000000003</v>
      </c>
      <c r="D2018" s="2">
        <f t="shared" si="162"/>
        <v>6052.3499999999322</v>
      </c>
      <c r="E2018" s="2">
        <f t="shared" si="158"/>
        <v>0</v>
      </c>
      <c r="F2018" s="2">
        <f t="shared" si="159"/>
        <v>-41.6</v>
      </c>
    </row>
    <row r="2019" spans="1:6" x14ac:dyDescent="0.25">
      <c r="A2019" t="s">
        <v>2008</v>
      </c>
      <c r="B2019" s="1">
        <f t="shared" si="160"/>
        <v>39498</v>
      </c>
      <c r="C2019" s="2">
        <f t="shared" si="161"/>
        <v>30.35</v>
      </c>
      <c r="D2019" s="2">
        <f t="shared" si="162"/>
        <v>6082.6999999999325</v>
      </c>
      <c r="E2019" s="2">
        <f t="shared" si="158"/>
        <v>39.75</v>
      </c>
      <c r="F2019" s="2">
        <f t="shared" si="159"/>
        <v>-2.5</v>
      </c>
    </row>
    <row r="2020" spans="1:6" x14ac:dyDescent="0.25">
      <c r="A2020" t="s">
        <v>2009</v>
      </c>
      <c r="B2020" s="1">
        <f t="shared" si="160"/>
        <v>39499</v>
      </c>
      <c r="C2020" s="2">
        <f t="shared" si="161"/>
        <v>19.649999999999999</v>
      </c>
      <c r="D2020" s="2">
        <f t="shared" si="162"/>
        <v>6102.3499999999322</v>
      </c>
      <c r="E2020" s="2">
        <f t="shared" si="158"/>
        <v>29.3</v>
      </c>
      <c r="F2020" s="2">
        <f t="shared" si="159"/>
        <v>-12.2</v>
      </c>
    </row>
    <row r="2021" spans="1:6" x14ac:dyDescent="0.25">
      <c r="A2021" t="s">
        <v>2010</v>
      </c>
      <c r="B2021" s="1">
        <f t="shared" si="160"/>
        <v>39500</v>
      </c>
      <c r="C2021" s="2">
        <f t="shared" si="161"/>
        <v>-34.049999999999997</v>
      </c>
      <c r="D2021" s="2">
        <f t="shared" si="162"/>
        <v>6068.299999999932</v>
      </c>
      <c r="E2021" s="2">
        <f t="shared" si="158"/>
        <v>10.1</v>
      </c>
      <c r="F2021" s="2">
        <f t="shared" si="159"/>
        <v>-36.85</v>
      </c>
    </row>
    <row r="2022" spans="1:6" x14ac:dyDescent="0.25">
      <c r="A2022" t="s">
        <v>2011</v>
      </c>
      <c r="B2022" s="1">
        <f t="shared" si="160"/>
        <v>39503</v>
      </c>
      <c r="C2022" s="2">
        <f t="shared" si="161"/>
        <v>35.35</v>
      </c>
      <c r="D2022" s="2">
        <f t="shared" si="162"/>
        <v>6103.6499999999323</v>
      </c>
      <c r="E2022" s="2">
        <f t="shared" si="158"/>
        <v>41</v>
      </c>
      <c r="F2022" s="2">
        <f t="shared" si="159"/>
        <v>-17</v>
      </c>
    </row>
    <row r="2023" spans="1:6" x14ac:dyDescent="0.25">
      <c r="A2023" t="s">
        <v>2012</v>
      </c>
      <c r="B2023" s="1">
        <f t="shared" si="160"/>
        <v>39504</v>
      </c>
      <c r="C2023" s="2">
        <f t="shared" si="161"/>
        <v>8.75</v>
      </c>
      <c r="D2023" s="2">
        <f t="shared" si="162"/>
        <v>6112.3999999999323</v>
      </c>
      <c r="E2023" s="2">
        <f t="shared" si="158"/>
        <v>20.9</v>
      </c>
      <c r="F2023" s="2">
        <f t="shared" si="159"/>
        <v>-2.1</v>
      </c>
    </row>
    <row r="2024" spans="1:6" x14ac:dyDescent="0.25">
      <c r="A2024" t="s">
        <v>2013</v>
      </c>
      <c r="B2024" s="1">
        <f t="shared" si="160"/>
        <v>39505</v>
      </c>
      <c r="C2024" s="2">
        <f t="shared" si="161"/>
        <v>9.6999999999999993</v>
      </c>
      <c r="D2024" s="2">
        <f t="shared" si="162"/>
        <v>6122.0999999999322</v>
      </c>
      <c r="E2024" s="2">
        <f t="shared" si="158"/>
        <v>18.350000000000001</v>
      </c>
      <c r="F2024" s="2">
        <f t="shared" si="159"/>
        <v>-1.5</v>
      </c>
    </row>
    <row r="2025" spans="1:6" x14ac:dyDescent="0.25">
      <c r="A2025" t="s">
        <v>2014</v>
      </c>
      <c r="B2025" s="1">
        <f t="shared" si="160"/>
        <v>39506</v>
      </c>
      <c r="C2025" s="2">
        <f t="shared" si="161"/>
        <v>-25.25</v>
      </c>
      <c r="D2025" s="2">
        <f t="shared" si="162"/>
        <v>6096.8499999999322</v>
      </c>
      <c r="E2025" s="2">
        <f t="shared" si="158"/>
        <v>12.25</v>
      </c>
      <c r="F2025" s="2">
        <f t="shared" si="159"/>
        <v>-28.65</v>
      </c>
    </row>
    <row r="2026" spans="1:6" x14ac:dyDescent="0.25">
      <c r="A2026" t="s">
        <v>2015</v>
      </c>
      <c r="B2026" s="1">
        <f t="shared" si="160"/>
        <v>39507</v>
      </c>
      <c r="C2026" s="2">
        <f t="shared" si="161"/>
        <v>12.15</v>
      </c>
      <c r="D2026" s="2">
        <f t="shared" si="162"/>
        <v>6108.9999999999318</v>
      </c>
      <c r="E2026" s="2">
        <f t="shared" si="158"/>
        <v>27.8</v>
      </c>
      <c r="F2026" s="2">
        <f t="shared" si="159"/>
        <v>-16.2</v>
      </c>
    </row>
    <row r="2027" spans="1:6" x14ac:dyDescent="0.25">
      <c r="A2027" t="s">
        <v>2016</v>
      </c>
      <c r="B2027" s="1">
        <f t="shared" si="160"/>
        <v>39510</v>
      </c>
      <c r="C2027" s="2">
        <f t="shared" si="161"/>
        <v>-10.7</v>
      </c>
      <c r="D2027" s="2">
        <f t="shared" si="162"/>
        <v>6098.299999999932</v>
      </c>
      <c r="E2027" s="2">
        <f t="shared" si="158"/>
        <v>0.25</v>
      </c>
      <c r="F2027" s="2">
        <f t="shared" si="159"/>
        <v>-11</v>
      </c>
    </row>
    <row r="2028" spans="1:6" x14ac:dyDescent="0.25">
      <c r="A2028" t="s">
        <v>2017</v>
      </c>
      <c r="B2028" s="1">
        <f t="shared" si="160"/>
        <v>39511</v>
      </c>
      <c r="C2028" s="2">
        <f t="shared" si="161"/>
        <v>-16.3</v>
      </c>
      <c r="D2028" s="2">
        <f t="shared" si="162"/>
        <v>6081.9999999999318</v>
      </c>
      <c r="E2028" s="2">
        <f t="shared" si="158"/>
        <v>13.55</v>
      </c>
      <c r="F2028" s="2">
        <f t="shared" si="159"/>
        <v>-24.45</v>
      </c>
    </row>
    <row r="2029" spans="1:6" x14ac:dyDescent="0.25">
      <c r="A2029" t="s">
        <v>2018</v>
      </c>
      <c r="B2029" s="1">
        <f t="shared" si="160"/>
        <v>39512</v>
      </c>
      <c r="C2029" s="2">
        <f t="shared" si="161"/>
        <v>-41.55</v>
      </c>
      <c r="D2029" s="2">
        <f t="shared" si="162"/>
        <v>6040.4499999999316</v>
      </c>
      <c r="E2029" s="2">
        <f t="shared" si="158"/>
        <v>1.5</v>
      </c>
      <c r="F2029" s="2">
        <f t="shared" si="159"/>
        <v>-47.2</v>
      </c>
    </row>
    <row r="2030" spans="1:6" x14ac:dyDescent="0.25">
      <c r="A2030" t="s">
        <v>2019</v>
      </c>
      <c r="B2030" s="1">
        <f t="shared" si="160"/>
        <v>39513</v>
      </c>
      <c r="C2030" s="2">
        <f t="shared" si="161"/>
        <v>14.65</v>
      </c>
      <c r="D2030" s="2">
        <f t="shared" si="162"/>
        <v>6055.0999999999312</v>
      </c>
      <c r="E2030" s="2">
        <f t="shared" si="158"/>
        <v>16.3</v>
      </c>
      <c r="F2030" s="2">
        <f t="shared" si="159"/>
        <v>-19.2</v>
      </c>
    </row>
    <row r="2031" spans="1:6" x14ac:dyDescent="0.25">
      <c r="A2031" t="s">
        <v>2020</v>
      </c>
      <c r="B2031" s="1">
        <f t="shared" si="160"/>
        <v>39514</v>
      </c>
      <c r="C2031" s="2">
        <f t="shared" si="161"/>
        <v>23.2</v>
      </c>
      <c r="D2031" s="2">
        <f t="shared" si="162"/>
        <v>6078.2999999999311</v>
      </c>
      <c r="E2031" s="2">
        <f t="shared" si="158"/>
        <v>34.9</v>
      </c>
      <c r="F2031" s="2">
        <f t="shared" si="159"/>
        <v>-3</v>
      </c>
    </row>
    <row r="2032" spans="1:6" x14ac:dyDescent="0.25">
      <c r="A2032" t="s">
        <v>2021</v>
      </c>
      <c r="B2032" s="1">
        <f t="shared" si="160"/>
        <v>39517</v>
      </c>
      <c r="C2032" s="2">
        <f t="shared" si="161"/>
        <v>32.6</v>
      </c>
      <c r="D2032" s="2">
        <f t="shared" si="162"/>
        <v>6110.8999999999314</v>
      </c>
      <c r="E2032" s="2">
        <f t="shared" si="158"/>
        <v>38</v>
      </c>
      <c r="F2032" s="2">
        <f t="shared" si="159"/>
        <v>-8.5</v>
      </c>
    </row>
    <row r="2033" spans="1:6" x14ac:dyDescent="0.25">
      <c r="A2033" t="s">
        <v>2022</v>
      </c>
      <c r="B2033" s="1">
        <f t="shared" si="160"/>
        <v>39518</v>
      </c>
      <c r="C2033" s="2">
        <f t="shared" si="161"/>
        <v>39.950000000000003</v>
      </c>
      <c r="D2033" s="2">
        <f t="shared" si="162"/>
        <v>6150.8499999999312</v>
      </c>
      <c r="E2033" s="2">
        <f t="shared" si="158"/>
        <v>40.35</v>
      </c>
      <c r="F2033" s="2">
        <f t="shared" si="159"/>
        <v>-2.5</v>
      </c>
    </row>
    <row r="2034" spans="1:6" x14ac:dyDescent="0.25">
      <c r="A2034" t="s">
        <v>2023</v>
      </c>
      <c r="B2034" s="1">
        <f t="shared" si="160"/>
        <v>39519</v>
      </c>
      <c r="C2034" s="2">
        <f t="shared" si="161"/>
        <v>20.55</v>
      </c>
      <c r="D2034" s="2">
        <f t="shared" si="162"/>
        <v>6171.3999999999314</v>
      </c>
      <c r="E2034" s="2">
        <f t="shared" si="158"/>
        <v>20.55</v>
      </c>
      <c r="F2034" s="2">
        <f t="shared" si="159"/>
        <v>-5.15</v>
      </c>
    </row>
    <row r="2035" spans="1:6" x14ac:dyDescent="0.25">
      <c r="A2035" t="s">
        <v>2024</v>
      </c>
      <c r="B2035" s="1">
        <f t="shared" si="160"/>
        <v>39520</v>
      </c>
      <c r="C2035" s="2">
        <f t="shared" si="161"/>
        <v>27.4</v>
      </c>
      <c r="D2035" s="2">
        <f t="shared" si="162"/>
        <v>6198.7999999999311</v>
      </c>
      <c r="E2035" s="2">
        <f t="shared" si="158"/>
        <v>36.85</v>
      </c>
      <c r="F2035" s="2">
        <f t="shared" si="159"/>
        <v>-9.1999999999999993</v>
      </c>
    </row>
    <row r="2036" spans="1:6" x14ac:dyDescent="0.25">
      <c r="A2036" t="s">
        <v>2025</v>
      </c>
      <c r="B2036" s="1">
        <f t="shared" si="160"/>
        <v>39521</v>
      </c>
      <c r="C2036" s="2">
        <f t="shared" si="161"/>
        <v>8.4499999999999993</v>
      </c>
      <c r="D2036" s="2">
        <f t="shared" si="162"/>
        <v>6207.2499999999309</v>
      </c>
      <c r="E2036" s="2">
        <f t="shared" si="158"/>
        <v>48.1</v>
      </c>
      <c r="F2036" s="2">
        <f t="shared" si="159"/>
        <v>-6.4</v>
      </c>
    </row>
    <row r="2037" spans="1:6" x14ac:dyDescent="0.25">
      <c r="A2037" t="s">
        <v>2026</v>
      </c>
      <c r="B2037" s="1">
        <f t="shared" si="160"/>
        <v>39524</v>
      </c>
      <c r="C2037" s="2">
        <f t="shared" si="161"/>
        <v>-6.8</v>
      </c>
      <c r="D2037" s="2">
        <f t="shared" si="162"/>
        <v>6200.4499999999307</v>
      </c>
      <c r="E2037" s="2">
        <f t="shared" si="158"/>
        <v>37</v>
      </c>
      <c r="F2037" s="2">
        <f t="shared" si="159"/>
        <v>-16.850000000000001</v>
      </c>
    </row>
    <row r="2038" spans="1:6" x14ac:dyDescent="0.25">
      <c r="A2038" t="s">
        <v>2027</v>
      </c>
      <c r="B2038" s="1">
        <f t="shared" si="160"/>
        <v>39525</v>
      </c>
      <c r="C2038" s="2">
        <f t="shared" si="161"/>
        <v>3.75</v>
      </c>
      <c r="D2038" s="2">
        <f t="shared" si="162"/>
        <v>6204.1999999999307</v>
      </c>
      <c r="E2038" s="2">
        <f t="shared" si="158"/>
        <v>23.8</v>
      </c>
      <c r="F2038" s="2">
        <f t="shared" si="159"/>
        <v>-12.1</v>
      </c>
    </row>
    <row r="2039" spans="1:6" x14ac:dyDescent="0.25">
      <c r="A2039" t="s">
        <v>2028</v>
      </c>
      <c r="B2039" s="1">
        <f t="shared" si="160"/>
        <v>39526</v>
      </c>
      <c r="C2039" s="2">
        <f t="shared" si="161"/>
        <v>32.25</v>
      </c>
      <c r="D2039" s="2">
        <f t="shared" si="162"/>
        <v>6236.4499999999307</v>
      </c>
      <c r="E2039" s="2">
        <f t="shared" si="158"/>
        <v>32.950000000000003</v>
      </c>
      <c r="F2039" s="2">
        <f t="shared" si="159"/>
        <v>0</v>
      </c>
    </row>
    <row r="2040" spans="1:6" x14ac:dyDescent="0.25">
      <c r="A2040" t="s">
        <v>2029</v>
      </c>
      <c r="B2040" s="1">
        <f t="shared" si="160"/>
        <v>39527</v>
      </c>
      <c r="C2040" s="2">
        <f t="shared" si="161"/>
        <v>-11.2</v>
      </c>
      <c r="D2040" s="2">
        <f t="shared" si="162"/>
        <v>6225.2499999999309</v>
      </c>
      <c r="E2040" s="2">
        <f t="shared" si="158"/>
        <v>15.15</v>
      </c>
      <c r="F2040" s="2">
        <f t="shared" si="159"/>
        <v>-6.85</v>
      </c>
    </row>
    <row r="2041" spans="1:6" x14ac:dyDescent="0.25">
      <c r="A2041" t="s">
        <v>2030</v>
      </c>
      <c r="B2041" s="1">
        <f t="shared" si="160"/>
        <v>39531</v>
      </c>
      <c r="C2041" s="2">
        <f t="shared" si="161"/>
        <v>30.15</v>
      </c>
      <c r="D2041" s="2">
        <f t="shared" si="162"/>
        <v>6255.3999999999305</v>
      </c>
      <c r="E2041" s="2">
        <f t="shared" si="158"/>
        <v>45</v>
      </c>
      <c r="F2041" s="2">
        <f t="shared" si="159"/>
        <v>0</v>
      </c>
    </row>
    <row r="2042" spans="1:6" x14ac:dyDescent="0.25">
      <c r="A2042" t="s">
        <v>2031</v>
      </c>
      <c r="B2042" s="1">
        <f t="shared" si="160"/>
        <v>39532</v>
      </c>
      <c r="C2042" s="2">
        <f t="shared" si="161"/>
        <v>3.95</v>
      </c>
      <c r="D2042" s="2">
        <f t="shared" si="162"/>
        <v>6259.3499999999303</v>
      </c>
      <c r="E2042" s="2">
        <f t="shared" si="158"/>
        <v>15.4</v>
      </c>
      <c r="F2042" s="2">
        <f t="shared" si="159"/>
        <v>-7.4</v>
      </c>
    </row>
    <row r="2043" spans="1:6" x14ac:dyDescent="0.25">
      <c r="A2043" t="s">
        <v>2032</v>
      </c>
      <c r="B2043" s="1">
        <f t="shared" si="160"/>
        <v>39533</v>
      </c>
      <c r="C2043" s="2">
        <f t="shared" si="161"/>
        <v>-14.05</v>
      </c>
      <c r="D2043" s="2">
        <f t="shared" si="162"/>
        <v>6245.2999999999302</v>
      </c>
      <c r="E2043" s="2">
        <f t="shared" si="158"/>
        <v>11.3</v>
      </c>
      <c r="F2043" s="2">
        <f t="shared" si="159"/>
        <v>-16.350000000000001</v>
      </c>
    </row>
    <row r="2044" spans="1:6" x14ac:dyDescent="0.25">
      <c r="A2044" t="s">
        <v>2033</v>
      </c>
      <c r="B2044" s="1">
        <f t="shared" si="160"/>
        <v>39534</v>
      </c>
      <c r="C2044" s="2">
        <f t="shared" si="161"/>
        <v>13.75</v>
      </c>
      <c r="D2044" s="2">
        <f t="shared" si="162"/>
        <v>6259.0499999999302</v>
      </c>
      <c r="E2044" s="2">
        <f t="shared" si="158"/>
        <v>14.95</v>
      </c>
      <c r="F2044" s="2">
        <f t="shared" si="159"/>
        <v>-1.55</v>
      </c>
    </row>
    <row r="2045" spans="1:6" x14ac:dyDescent="0.25">
      <c r="A2045" t="s">
        <v>2034</v>
      </c>
      <c r="B2045" s="1">
        <f t="shared" si="160"/>
        <v>39535</v>
      </c>
      <c r="C2045" s="2">
        <f t="shared" si="161"/>
        <v>22.2</v>
      </c>
      <c r="D2045" s="2">
        <f t="shared" si="162"/>
        <v>6281.24999999993</v>
      </c>
      <c r="E2045" s="2">
        <f t="shared" si="158"/>
        <v>25.65</v>
      </c>
      <c r="F2045" s="2">
        <f t="shared" si="159"/>
        <v>-1.5</v>
      </c>
    </row>
    <row r="2046" spans="1:6" x14ac:dyDescent="0.25">
      <c r="A2046" t="s">
        <v>2035</v>
      </c>
      <c r="B2046" s="1">
        <f t="shared" si="160"/>
        <v>39538</v>
      </c>
      <c r="C2046" s="2">
        <f t="shared" si="161"/>
        <v>-18.399999999999999</v>
      </c>
      <c r="D2046" s="2">
        <f t="shared" si="162"/>
        <v>6262.8499999999303</v>
      </c>
      <c r="E2046" s="2">
        <f t="shared" si="158"/>
        <v>0</v>
      </c>
      <c r="F2046" s="2">
        <f t="shared" si="159"/>
        <v>-20.2</v>
      </c>
    </row>
    <row r="2047" spans="1:6" x14ac:dyDescent="0.25">
      <c r="A2047" t="s">
        <v>2036</v>
      </c>
      <c r="B2047" s="1">
        <f t="shared" si="160"/>
        <v>39539</v>
      </c>
      <c r="C2047" s="2">
        <f t="shared" si="161"/>
        <v>55.9</v>
      </c>
      <c r="D2047" s="2">
        <f t="shared" si="162"/>
        <v>6318.74999999993</v>
      </c>
      <c r="E2047" s="2">
        <f t="shared" si="158"/>
        <v>57.8</v>
      </c>
      <c r="F2047" s="2">
        <f t="shared" si="159"/>
        <v>-6.2</v>
      </c>
    </row>
    <row r="2048" spans="1:6" x14ac:dyDescent="0.25">
      <c r="A2048" t="s">
        <v>2037</v>
      </c>
      <c r="B2048" s="1">
        <f t="shared" si="160"/>
        <v>39540</v>
      </c>
      <c r="C2048" s="2">
        <f t="shared" si="161"/>
        <v>23.75</v>
      </c>
      <c r="D2048" s="2">
        <f t="shared" si="162"/>
        <v>6342.49999999993</v>
      </c>
      <c r="E2048" s="2">
        <f t="shared" si="158"/>
        <v>23.75</v>
      </c>
      <c r="F2048" s="2">
        <f t="shared" si="159"/>
        <v>-4.95</v>
      </c>
    </row>
    <row r="2049" spans="1:6" x14ac:dyDescent="0.25">
      <c r="A2049" t="s">
        <v>2038</v>
      </c>
      <c r="B2049" s="1">
        <f t="shared" si="160"/>
        <v>39541</v>
      </c>
      <c r="C2049" s="2">
        <f t="shared" si="161"/>
        <v>9.6</v>
      </c>
      <c r="D2049" s="2">
        <f t="shared" si="162"/>
        <v>6352.0999999999303</v>
      </c>
      <c r="E2049" s="2">
        <f t="shared" si="158"/>
        <v>23.25</v>
      </c>
      <c r="F2049" s="2">
        <f t="shared" si="159"/>
        <v>-2.5</v>
      </c>
    </row>
    <row r="2050" spans="1:6" x14ac:dyDescent="0.25">
      <c r="A2050" t="s">
        <v>2039</v>
      </c>
      <c r="B2050" s="1">
        <f t="shared" si="160"/>
        <v>39542</v>
      </c>
      <c r="C2050" s="2">
        <f t="shared" si="161"/>
        <v>-12.15</v>
      </c>
      <c r="D2050" s="2">
        <f t="shared" si="162"/>
        <v>6339.9499999999307</v>
      </c>
      <c r="E2050" s="2">
        <f t="shared" si="158"/>
        <v>6.5</v>
      </c>
      <c r="F2050" s="2">
        <f t="shared" si="159"/>
        <v>-15.45</v>
      </c>
    </row>
    <row r="2051" spans="1:6" x14ac:dyDescent="0.25">
      <c r="A2051" t="s">
        <v>2040</v>
      </c>
      <c r="B2051" s="1">
        <f t="shared" si="160"/>
        <v>39545</v>
      </c>
      <c r="C2051" s="2">
        <f t="shared" si="161"/>
        <v>5.85</v>
      </c>
      <c r="D2051" s="2">
        <f t="shared" si="162"/>
        <v>6345.7999999999311</v>
      </c>
      <c r="E2051" s="2">
        <f t="shared" si="158"/>
        <v>9.0500000000000007</v>
      </c>
      <c r="F2051" s="2">
        <f t="shared" si="159"/>
        <v>-3.45</v>
      </c>
    </row>
    <row r="2052" spans="1:6" x14ac:dyDescent="0.25">
      <c r="A2052" t="s">
        <v>2041</v>
      </c>
      <c r="B2052" s="1">
        <f t="shared" si="160"/>
        <v>39546</v>
      </c>
      <c r="C2052" s="2">
        <f t="shared" si="161"/>
        <v>-6.1</v>
      </c>
      <c r="D2052" s="2">
        <f t="shared" si="162"/>
        <v>6339.6999999999307</v>
      </c>
      <c r="E2052" s="2">
        <f t="shared" si="158"/>
        <v>5.8</v>
      </c>
      <c r="F2052" s="2">
        <f t="shared" si="159"/>
        <v>-9.6999999999999993</v>
      </c>
    </row>
    <row r="2053" spans="1:6" x14ac:dyDescent="0.25">
      <c r="A2053" t="s">
        <v>2042</v>
      </c>
      <c r="B2053" s="1">
        <f t="shared" si="160"/>
        <v>39547</v>
      </c>
      <c r="C2053" s="2">
        <f t="shared" si="161"/>
        <v>-11.55</v>
      </c>
      <c r="D2053" s="2">
        <f t="shared" si="162"/>
        <v>6328.1499999999305</v>
      </c>
      <c r="E2053" s="2">
        <f t="shared" si="158"/>
        <v>2</v>
      </c>
      <c r="F2053" s="2">
        <f t="shared" si="159"/>
        <v>-17</v>
      </c>
    </row>
    <row r="2054" spans="1:6" x14ac:dyDescent="0.25">
      <c r="A2054" t="s">
        <v>2043</v>
      </c>
      <c r="B2054" s="1">
        <f t="shared" si="160"/>
        <v>39548</v>
      </c>
      <c r="C2054" s="2">
        <f t="shared" si="161"/>
        <v>-9.3000000000000007</v>
      </c>
      <c r="D2054" s="2">
        <f t="shared" si="162"/>
        <v>6318.8499999999303</v>
      </c>
      <c r="E2054" s="2">
        <f t="shared" si="158"/>
        <v>7.1</v>
      </c>
      <c r="F2054" s="2">
        <f t="shared" si="159"/>
        <v>-13.4</v>
      </c>
    </row>
    <row r="2055" spans="1:6" x14ac:dyDescent="0.25">
      <c r="A2055" t="s">
        <v>2044</v>
      </c>
      <c r="B2055" s="1">
        <f t="shared" si="160"/>
        <v>39549</v>
      </c>
      <c r="C2055" s="2">
        <f t="shared" si="161"/>
        <v>11.4</v>
      </c>
      <c r="D2055" s="2">
        <f t="shared" si="162"/>
        <v>6330.24999999993</v>
      </c>
      <c r="E2055" s="2">
        <f t="shared" si="158"/>
        <v>17.3</v>
      </c>
      <c r="F2055" s="2">
        <f t="shared" si="159"/>
        <v>-8.1999999999999993</v>
      </c>
    </row>
    <row r="2056" spans="1:6" x14ac:dyDescent="0.25">
      <c r="A2056" t="s">
        <v>2045</v>
      </c>
      <c r="B2056" s="1">
        <f t="shared" si="160"/>
        <v>39552</v>
      </c>
      <c r="C2056" s="2">
        <f t="shared" si="161"/>
        <v>-14.35</v>
      </c>
      <c r="D2056" s="2">
        <f t="shared" si="162"/>
        <v>6315.8999999999296</v>
      </c>
      <c r="E2056" s="2">
        <f t="shared" si="158"/>
        <v>9.5</v>
      </c>
      <c r="F2056" s="2">
        <f t="shared" si="159"/>
        <v>-16.649999999999999</v>
      </c>
    </row>
    <row r="2057" spans="1:6" x14ac:dyDescent="0.25">
      <c r="A2057" t="s">
        <v>2046</v>
      </c>
      <c r="B2057" s="1">
        <f t="shared" si="160"/>
        <v>39553</v>
      </c>
      <c r="C2057" s="2">
        <f t="shared" si="161"/>
        <v>-8.25</v>
      </c>
      <c r="D2057" s="2">
        <f t="shared" si="162"/>
        <v>6307.6499999999296</v>
      </c>
      <c r="E2057" s="2">
        <f t="shared" si="158"/>
        <v>8.6</v>
      </c>
      <c r="F2057" s="2">
        <f t="shared" si="159"/>
        <v>-9.9</v>
      </c>
    </row>
    <row r="2058" spans="1:6" x14ac:dyDescent="0.25">
      <c r="A2058" t="s">
        <v>2047</v>
      </c>
      <c r="B2058" s="1">
        <f t="shared" si="160"/>
        <v>39554</v>
      </c>
      <c r="C2058" s="2">
        <f t="shared" si="161"/>
        <v>29.4</v>
      </c>
      <c r="D2058" s="2">
        <f t="shared" si="162"/>
        <v>6337.0499999999292</v>
      </c>
      <c r="E2058" s="2">
        <f t="shared" si="158"/>
        <v>34.299999999999997</v>
      </c>
      <c r="F2058" s="2">
        <f t="shared" si="159"/>
        <v>-6.2</v>
      </c>
    </row>
    <row r="2059" spans="1:6" x14ac:dyDescent="0.25">
      <c r="A2059" t="s">
        <v>2048</v>
      </c>
      <c r="B2059" s="1">
        <f t="shared" si="160"/>
        <v>39555</v>
      </c>
      <c r="C2059" s="2">
        <f t="shared" si="161"/>
        <v>-8.35</v>
      </c>
      <c r="D2059" s="2">
        <f t="shared" si="162"/>
        <v>6328.6999999999289</v>
      </c>
      <c r="E2059" s="2">
        <f t="shared" si="158"/>
        <v>13</v>
      </c>
      <c r="F2059" s="2">
        <f t="shared" si="159"/>
        <v>-5.5</v>
      </c>
    </row>
    <row r="2060" spans="1:6" x14ac:dyDescent="0.25">
      <c r="A2060" t="s">
        <v>2049</v>
      </c>
      <c r="B2060" s="1">
        <f t="shared" si="160"/>
        <v>39556</v>
      </c>
      <c r="C2060" s="2">
        <f t="shared" si="161"/>
        <v>-4</v>
      </c>
      <c r="D2060" s="2">
        <f t="shared" si="162"/>
        <v>6324.6999999999289</v>
      </c>
      <c r="E2060" s="2">
        <f t="shared" ref="E2060:E2123" si="163">VALUE(MID($A2060,46,7))</f>
        <v>8.25</v>
      </c>
      <c r="F2060" s="2">
        <f t="shared" ref="F2060:F2123" si="164">VALUE(MID($A2060,55,8))</f>
        <v>-12.65</v>
      </c>
    </row>
    <row r="2061" spans="1:6" x14ac:dyDescent="0.25">
      <c r="A2061" t="s">
        <v>2050</v>
      </c>
      <c r="B2061" s="1">
        <f t="shared" si="160"/>
        <v>39559</v>
      </c>
      <c r="C2061" s="2">
        <f t="shared" si="161"/>
        <v>3.55</v>
      </c>
      <c r="D2061" s="2">
        <f t="shared" si="162"/>
        <v>6328.2499999999291</v>
      </c>
      <c r="E2061" s="2">
        <f t="shared" si="163"/>
        <v>5.75</v>
      </c>
      <c r="F2061" s="2">
        <f t="shared" si="164"/>
        <v>-5.5</v>
      </c>
    </row>
    <row r="2062" spans="1:6" x14ac:dyDescent="0.25">
      <c r="A2062" t="s">
        <v>2051</v>
      </c>
      <c r="B2062" s="1">
        <f t="shared" ref="B2062:B2125" si="165">VALUE(LEFT(A2062,10))</f>
        <v>39560</v>
      </c>
      <c r="C2062" s="2">
        <f t="shared" ref="C2062:C2125" si="166">VALUE(MID(A2062,15,7))</f>
        <v>-15.1</v>
      </c>
      <c r="D2062" s="2">
        <f t="shared" ref="D2062:D2125" si="167">D2061+C2062</f>
        <v>6313.1499999999287</v>
      </c>
      <c r="E2062" s="2">
        <f t="shared" si="163"/>
        <v>1.05</v>
      </c>
      <c r="F2062" s="2">
        <f t="shared" si="164"/>
        <v>-14.95</v>
      </c>
    </row>
    <row r="2063" spans="1:6" x14ac:dyDescent="0.25">
      <c r="A2063" t="s">
        <v>2052</v>
      </c>
      <c r="B2063" s="1">
        <f t="shared" si="165"/>
        <v>39561</v>
      </c>
      <c r="C2063" s="2">
        <f t="shared" si="166"/>
        <v>-2.75</v>
      </c>
      <c r="D2063" s="2">
        <f t="shared" si="167"/>
        <v>6310.3999999999287</v>
      </c>
      <c r="E2063" s="2">
        <f t="shared" si="163"/>
        <v>6.2</v>
      </c>
      <c r="F2063" s="2">
        <f t="shared" si="164"/>
        <v>-4.3</v>
      </c>
    </row>
    <row r="2064" spans="1:6" x14ac:dyDescent="0.25">
      <c r="A2064" t="s">
        <v>2053</v>
      </c>
      <c r="B2064" s="1">
        <f t="shared" si="165"/>
        <v>39562</v>
      </c>
      <c r="C2064" s="2">
        <f t="shared" si="166"/>
        <v>7.65</v>
      </c>
      <c r="D2064" s="2">
        <f t="shared" si="167"/>
        <v>6318.0499999999283</v>
      </c>
      <c r="E2064" s="2">
        <f t="shared" si="163"/>
        <v>28.3</v>
      </c>
      <c r="F2064" s="2">
        <f t="shared" si="164"/>
        <v>-2.25</v>
      </c>
    </row>
    <row r="2065" spans="1:6" x14ac:dyDescent="0.25">
      <c r="A2065" t="s">
        <v>2054</v>
      </c>
      <c r="B2065" s="1">
        <f t="shared" si="165"/>
        <v>39563</v>
      </c>
      <c r="C2065" s="2">
        <f t="shared" si="166"/>
        <v>21.4</v>
      </c>
      <c r="D2065" s="2">
        <f t="shared" si="167"/>
        <v>6339.449999999928</v>
      </c>
      <c r="E2065" s="2">
        <f t="shared" si="163"/>
        <v>23.8</v>
      </c>
      <c r="F2065" s="2">
        <f t="shared" si="164"/>
        <v>-3.25</v>
      </c>
    </row>
    <row r="2066" spans="1:6" x14ac:dyDescent="0.25">
      <c r="A2066" t="s">
        <v>2055</v>
      </c>
      <c r="B2066" s="1">
        <f t="shared" si="165"/>
        <v>39566</v>
      </c>
      <c r="C2066" s="2">
        <f t="shared" si="166"/>
        <v>-3.7</v>
      </c>
      <c r="D2066" s="2">
        <f t="shared" si="167"/>
        <v>6335.7499999999281</v>
      </c>
      <c r="E2066" s="2">
        <f t="shared" si="163"/>
        <v>3.75</v>
      </c>
      <c r="F2066" s="2">
        <f t="shared" si="164"/>
        <v>-4.75</v>
      </c>
    </row>
    <row r="2067" spans="1:6" x14ac:dyDescent="0.25">
      <c r="A2067" t="s">
        <v>2056</v>
      </c>
      <c r="B2067" s="1">
        <f t="shared" si="165"/>
        <v>39567</v>
      </c>
      <c r="C2067" s="2">
        <f t="shared" si="166"/>
        <v>-2.75</v>
      </c>
      <c r="D2067" s="2">
        <f t="shared" si="167"/>
        <v>6332.9999999999281</v>
      </c>
      <c r="E2067" s="2">
        <f t="shared" si="163"/>
        <v>9.1</v>
      </c>
      <c r="F2067" s="2">
        <f t="shared" si="164"/>
        <v>-3.6</v>
      </c>
    </row>
    <row r="2068" spans="1:6" x14ac:dyDescent="0.25">
      <c r="A2068" t="s">
        <v>2057</v>
      </c>
      <c r="B2068" s="1">
        <f t="shared" si="165"/>
        <v>39568</v>
      </c>
      <c r="C2068" s="2">
        <f t="shared" si="166"/>
        <v>-10.55</v>
      </c>
      <c r="D2068" s="2">
        <f t="shared" si="167"/>
        <v>6322.449999999928</v>
      </c>
      <c r="E2068" s="2">
        <f t="shared" si="163"/>
        <v>21.8</v>
      </c>
      <c r="F2068" s="2">
        <f t="shared" si="164"/>
        <v>-16.649999999999999</v>
      </c>
    </row>
    <row r="2069" spans="1:6" x14ac:dyDescent="0.25">
      <c r="A2069" t="s">
        <v>2058</v>
      </c>
      <c r="B2069" s="1">
        <f t="shared" si="165"/>
        <v>39569</v>
      </c>
      <c r="C2069" s="2">
        <f t="shared" si="166"/>
        <v>34.9</v>
      </c>
      <c r="D2069" s="2">
        <f t="shared" si="167"/>
        <v>6357.3499999999276</v>
      </c>
      <c r="E2069" s="2">
        <f t="shared" si="163"/>
        <v>36.049999999999997</v>
      </c>
      <c r="F2069" s="2">
        <f t="shared" si="164"/>
        <v>-2.75</v>
      </c>
    </row>
    <row r="2070" spans="1:6" x14ac:dyDescent="0.25">
      <c r="A2070" t="s">
        <v>2059</v>
      </c>
      <c r="B2070" s="1">
        <f t="shared" si="165"/>
        <v>39570</v>
      </c>
      <c r="C2070" s="2">
        <f t="shared" si="166"/>
        <v>3.05</v>
      </c>
      <c r="D2070" s="2">
        <f t="shared" si="167"/>
        <v>6360.3999999999278</v>
      </c>
      <c r="E2070" s="2">
        <f t="shared" si="163"/>
        <v>13</v>
      </c>
      <c r="F2070" s="2">
        <f t="shared" si="164"/>
        <v>-4.25</v>
      </c>
    </row>
    <row r="2071" spans="1:6" x14ac:dyDescent="0.25">
      <c r="A2071" t="s">
        <v>2060</v>
      </c>
      <c r="B2071" s="1">
        <f t="shared" si="165"/>
        <v>39573</v>
      </c>
      <c r="C2071" s="2">
        <f t="shared" si="166"/>
        <v>2.85</v>
      </c>
      <c r="D2071" s="2">
        <f t="shared" si="167"/>
        <v>6363.2499999999281</v>
      </c>
      <c r="E2071" s="2">
        <f t="shared" si="163"/>
        <v>11</v>
      </c>
      <c r="F2071" s="2">
        <f t="shared" si="164"/>
        <v>-12</v>
      </c>
    </row>
    <row r="2072" spans="1:6" x14ac:dyDescent="0.25">
      <c r="A2072" t="s">
        <v>2061</v>
      </c>
      <c r="B2072" s="1">
        <f t="shared" si="165"/>
        <v>39574</v>
      </c>
      <c r="C2072" s="2">
        <f t="shared" si="166"/>
        <v>20.350000000000001</v>
      </c>
      <c r="D2072" s="2">
        <f t="shared" si="167"/>
        <v>6383.5999999999285</v>
      </c>
      <c r="E2072" s="2">
        <f t="shared" si="163"/>
        <v>23.8</v>
      </c>
      <c r="F2072" s="2">
        <f t="shared" si="164"/>
        <v>-3.5</v>
      </c>
    </row>
    <row r="2073" spans="1:6" x14ac:dyDescent="0.25">
      <c r="A2073" t="s">
        <v>2062</v>
      </c>
      <c r="B2073" s="1">
        <f t="shared" si="165"/>
        <v>39575</v>
      </c>
      <c r="C2073" s="2">
        <f t="shared" si="166"/>
        <v>-6.5</v>
      </c>
      <c r="D2073" s="2">
        <f t="shared" si="167"/>
        <v>6377.0999999999285</v>
      </c>
      <c r="E2073" s="2">
        <f t="shared" si="163"/>
        <v>2.75</v>
      </c>
      <c r="F2073" s="2">
        <f t="shared" si="164"/>
        <v>-8.75</v>
      </c>
    </row>
    <row r="2074" spans="1:6" x14ac:dyDescent="0.25">
      <c r="A2074" t="s">
        <v>2063</v>
      </c>
      <c r="B2074" s="1">
        <f t="shared" si="165"/>
        <v>39576</v>
      </c>
      <c r="C2074" s="2">
        <f t="shared" si="166"/>
        <v>18.3</v>
      </c>
      <c r="D2074" s="2">
        <f t="shared" si="167"/>
        <v>6395.3999999999287</v>
      </c>
      <c r="E2074" s="2">
        <f t="shared" si="163"/>
        <v>18.3</v>
      </c>
      <c r="F2074" s="2">
        <f t="shared" si="164"/>
        <v>0</v>
      </c>
    </row>
    <row r="2075" spans="1:6" x14ac:dyDescent="0.25">
      <c r="A2075" t="s">
        <v>2064</v>
      </c>
      <c r="B2075" s="1">
        <f t="shared" si="165"/>
        <v>39577</v>
      </c>
      <c r="C2075" s="2">
        <f t="shared" si="166"/>
        <v>-16.3</v>
      </c>
      <c r="D2075" s="2">
        <f t="shared" si="167"/>
        <v>6379.0999999999285</v>
      </c>
      <c r="E2075" s="2">
        <f t="shared" si="163"/>
        <v>0</v>
      </c>
      <c r="F2075" s="2">
        <f t="shared" si="164"/>
        <v>-17.2</v>
      </c>
    </row>
    <row r="2076" spans="1:6" x14ac:dyDescent="0.25">
      <c r="A2076" t="s">
        <v>2065</v>
      </c>
      <c r="B2076" s="1">
        <f t="shared" si="165"/>
        <v>39580</v>
      </c>
      <c r="C2076" s="2">
        <f t="shared" si="166"/>
        <v>-8.6</v>
      </c>
      <c r="D2076" s="2">
        <f t="shared" si="167"/>
        <v>6370.4999999999281</v>
      </c>
      <c r="E2076" s="2">
        <f t="shared" si="163"/>
        <v>8</v>
      </c>
      <c r="F2076" s="2">
        <f t="shared" si="164"/>
        <v>-10.5</v>
      </c>
    </row>
    <row r="2077" spans="1:6" x14ac:dyDescent="0.25">
      <c r="A2077" t="s">
        <v>2066</v>
      </c>
      <c r="B2077" s="1">
        <f t="shared" si="165"/>
        <v>39581</v>
      </c>
      <c r="C2077" s="2">
        <f t="shared" si="166"/>
        <v>-1.05</v>
      </c>
      <c r="D2077" s="2">
        <f t="shared" si="167"/>
        <v>6369.449999999928</v>
      </c>
      <c r="E2077" s="2">
        <f t="shared" si="163"/>
        <v>1.6</v>
      </c>
      <c r="F2077" s="2">
        <f t="shared" si="164"/>
        <v>0</v>
      </c>
    </row>
    <row r="2078" spans="1:6" x14ac:dyDescent="0.25">
      <c r="A2078" t="s">
        <v>2067</v>
      </c>
      <c r="B2078" s="1">
        <f t="shared" si="165"/>
        <v>39582</v>
      </c>
      <c r="C2078" s="2">
        <f t="shared" si="166"/>
        <v>-4.3</v>
      </c>
      <c r="D2078" s="2">
        <f t="shared" si="167"/>
        <v>6365.1499999999278</v>
      </c>
      <c r="E2078" s="2">
        <f t="shared" si="163"/>
        <v>5.55</v>
      </c>
      <c r="F2078" s="2">
        <f t="shared" si="164"/>
        <v>-9.9499999999999993</v>
      </c>
    </row>
    <row r="2079" spans="1:6" x14ac:dyDescent="0.25">
      <c r="A2079" t="s">
        <v>2068</v>
      </c>
      <c r="B2079" s="1">
        <f t="shared" si="165"/>
        <v>39583</v>
      </c>
      <c r="C2079" s="2">
        <f t="shared" si="166"/>
        <v>11.2</v>
      </c>
      <c r="D2079" s="2">
        <f t="shared" si="167"/>
        <v>6376.3499999999276</v>
      </c>
      <c r="E2079" s="2">
        <f t="shared" si="163"/>
        <v>13.1</v>
      </c>
      <c r="F2079" s="2">
        <f t="shared" si="164"/>
        <v>-9.5</v>
      </c>
    </row>
    <row r="2080" spans="1:6" x14ac:dyDescent="0.25">
      <c r="A2080" t="s">
        <v>2069</v>
      </c>
      <c r="B2080" s="1">
        <f t="shared" si="165"/>
        <v>39584</v>
      </c>
      <c r="C2080" s="2">
        <f t="shared" si="166"/>
        <v>0.2</v>
      </c>
      <c r="D2080" s="2">
        <f t="shared" si="167"/>
        <v>6376.5499999999274</v>
      </c>
      <c r="E2080" s="2">
        <f t="shared" si="163"/>
        <v>3.1</v>
      </c>
      <c r="F2080" s="2">
        <f t="shared" si="164"/>
        <v>0</v>
      </c>
    </row>
    <row r="2081" spans="1:6" x14ac:dyDescent="0.25">
      <c r="A2081" t="s">
        <v>2070</v>
      </c>
      <c r="B2081" s="1">
        <f t="shared" si="165"/>
        <v>39587</v>
      </c>
      <c r="C2081" s="2">
        <f t="shared" si="166"/>
        <v>-1.3</v>
      </c>
      <c r="D2081" s="2">
        <f t="shared" si="167"/>
        <v>6375.2499999999272</v>
      </c>
      <c r="E2081" s="2">
        <f t="shared" si="163"/>
        <v>10.1</v>
      </c>
      <c r="F2081" s="2">
        <f t="shared" si="164"/>
        <v>-18.5</v>
      </c>
    </row>
    <row r="2082" spans="1:6" x14ac:dyDescent="0.25">
      <c r="A2082" t="s">
        <v>2071</v>
      </c>
      <c r="B2082" s="1">
        <f t="shared" si="165"/>
        <v>39588</v>
      </c>
      <c r="C2082" s="2">
        <f t="shared" si="166"/>
        <v>-12.6</v>
      </c>
      <c r="D2082" s="2">
        <f t="shared" si="167"/>
        <v>6362.6499999999269</v>
      </c>
      <c r="E2082" s="2">
        <f t="shared" si="163"/>
        <v>0.55000000000000004</v>
      </c>
      <c r="F2082" s="2">
        <f t="shared" si="164"/>
        <v>-11.95</v>
      </c>
    </row>
    <row r="2083" spans="1:6" x14ac:dyDescent="0.25">
      <c r="A2083" t="s">
        <v>2072</v>
      </c>
      <c r="B2083" s="1">
        <f t="shared" si="165"/>
        <v>39589</v>
      </c>
      <c r="C2083" s="2">
        <f t="shared" si="166"/>
        <v>-3.7</v>
      </c>
      <c r="D2083" s="2">
        <f t="shared" si="167"/>
        <v>6358.9499999999271</v>
      </c>
      <c r="E2083" s="2">
        <f t="shared" si="163"/>
        <v>13.15</v>
      </c>
      <c r="F2083" s="2">
        <f t="shared" si="164"/>
        <v>-4.3499999999999996</v>
      </c>
    </row>
    <row r="2084" spans="1:6" x14ac:dyDescent="0.25">
      <c r="A2084" t="s">
        <v>2073</v>
      </c>
      <c r="B2084" s="1">
        <f t="shared" si="165"/>
        <v>39590</v>
      </c>
      <c r="C2084" s="2">
        <f t="shared" si="166"/>
        <v>-1.1499999999999999</v>
      </c>
      <c r="D2084" s="2">
        <f t="shared" si="167"/>
        <v>6357.7999999999274</v>
      </c>
      <c r="E2084" s="2">
        <f t="shared" si="163"/>
        <v>5.5</v>
      </c>
      <c r="F2084" s="2">
        <f t="shared" si="164"/>
        <v>-12.5</v>
      </c>
    </row>
    <row r="2085" spans="1:6" x14ac:dyDescent="0.25">
      <c r="A2085" t="s">
        <v>2074</v>
      </c>
      <c r="B2085" s="1">
        <f t="shared" si="165"/>
        <v>39591</v>
      </c>
      <c r="C2085" s="2">
        <f t="shared" si="166"/>
        <v>-2.6</v>
      </c>
      <c r="D2085" s="2">
        <f t="shared" si="167"/>
        <v>6355.1999999999271</v>
      </c>
      <c r="E2085" s="2">
        <f t="shared" si="163"/>
        <v>2.0499999999999998</v>
      </c>
      <c r="F2085" s="2">
        <f t="shared" si="164"/>
        <v>-13.95</v>
      </c>
    </row>
    <row r="2086" spans="1:6" x14ac:dyDescent="0.25">
      <c r="A2086" t="s">
        <v>2075</v>
      </c>
      <c r="B2086" s="1">
        <f t="shared" si="165"/>
        <v>39595</v>
      </c>
      <c r="C2086" s="2">
        <f t="shared" si="166"/>
        <v>9.1999999999999993</v>
      </c>
      <c r="D2086" s="2">
        <f t="shared" si="167"/>
        <v>6364.3999999999269</v>
      </c>
      <c r="E2086" s="2">
        <f t="shared" si="163"/>
        <v>9.1999999999999993</v>
      </c>
      <c r="F2086" s="2">
        <f t="shared" si="164"/>
        <v>-15</v>
      </c>
    </row>
    <row r="2087" spans="1:6" x14ac:dyDescent="0.25">
      <c r="A2087" t="s">
        <v>2076</v>
      </c>
      <c r="B2087" s="1">
        <f t="shared" si="165"/>
        <v>39596</v>
      </c>
      <c r="C2087" s="2">
        <f t="shared" si="166"/>
        <v>-21.05</v>
      </c>
      <c r="D2087" s="2">
        <f t="shared" si="167"/>
        <v>6343.3499999999267</v>
      </c>
      <c r="E2087" s="2">
        <f t="shared" si="163"/>
        <v>4.3</v>
      </c>
      <c r="F2087" s="2">
        <f t="shared" si="164"/>
        <v>-21.35</v>
      </c>
    </row>
    <row r="2088" spans="1:6" x14ac:dyDescent="0.25">
      <c r="A2088" t="s">
        <v>2077</v>
      </c>
      <c r="B2088" s="1">
        <f t="shared" si="165"/>
        <v>39597</v>
      </c>
      <c r="C2088" s="2">
        <f t="shared" si="166"/>
        <v>5.45</v>
      </c>
      <c r="D2088" s="2">
        <f t="shared" si="167"/>
        <v>6348.7999999999265</v>
      </c>
      <c r="E2088" s="2">
        <f t="shared" si="163"/>
        <v>22.6</v>
      </c>
      <c r="F2088" s="2">
        <f t="shared" si="164"/>
        <v>0</v>
      </c>
    </row>
    <row r="2089" spans="1:6" x14ac:dyDescent="0.25">
      <c r="A2089" t="s">
        <v>2078</v>
      </c>
      <c r="B2089" s="1">
        <f t="shared" si="165"/>
        <v>39598</v>
      </c>
      <c r="C2089" s="2">
        <f t="shared" si="166"/>
        <v>-7.1</v>
      </c>
      <c r="D2089" s="2">
        <f t="shared" si="167"/>
        <v>6341.6999999999261</v>
      </c>
      <c r="E2089" s="2">
        <f t="shared" si="163"/>
        <v>6.5</v>
      </c>
      <c r="F2089" s="2">
        <f t="shared" si="164"/>
        <v>-7</v>
      </c>
    </row>
    <row r="2090" spans="1:6" x14ac:dyDescent="0.25">
      <c r="A2090" t="s">
        <v>2079</v>
      </c>
      <c r="B2090" s="1">
        <f t="shared" si="165"/>
        <v>39601</v>
      </c>
      <c r="C2090" s="2">
        <f t="shared" si="166"/>
        <v>16.600000000000001</v>
      </c>
      <c r="D2090" s="2">
        <f t="shared" si="167"/>
        <v>6358.2999999999265</v>
      </c>
      <c r="E2090" s="2">
        <f t="shared" si="163"/>
        <v>33.5</v>
      </c>
      <c r="F2090" s="2">
        <f t="shared" si="164"/>
        <v>0</v>
      </c>
    </row>
    <row r="2091" spans="1:6" x14ac:dyDescent="0.25">
      <c r="A2091" t="s">
        <v>2080</v>
      </c>
      <c r="B2091" s="1">
        <f t="shared" si="165"/>
        <v>39602</v>
      </c>
      <c r="C2091" s="2">
        <f t="shared" si="166"/>
        <v>20.55</v>
      </c>
      <c r="D2091" s="2">
        <f t="shared" si="167"/>
        <v>6378.8499999999267</v>
      </c>
      <c r="E2091" s="2">
        <f t="shared" si="163"/>
        <v>29.25</v>
      </c>
      <c r="F2091" s="2">
        <f t="shared" si="164"/>
        <v>-1.35</v>
      </c>
    </row>
    <row r="2092" spans="1:6" x14ac:dyDescent="0.25">
      <c r="A2092" t="s">
        <v>2081</v>
      </c>
      <c r="B2092" s="1">
        <f t="shared" si="165"/>
        <v>39603</v>
      </c>
      <c r="C2092" s="2">
        <f t="shared" si="166"/>
        <v>-20.5</v>
      </c>
      <c r="D2092" s="2">
        <f t="shared" si="167"/>
        <v>6358.3499999999267</v>
      </c>
      <c r="E2092" s="2">
        <f t="shared" si="163"/>
        <v>4.55</v>
      </c>
      <c r="F2092" s="2">
        <f t="shared" si="164"/>
        <v>-23.65</v>
      </c>
    </row>
    <row r="2093" spans="1:6" x14ac:dyDescent="0.25">
      <c r="A2093" t="s">
        <v>2082</v>
      </c>
      <c r="B2093" s="1">
        <f t="shared" si="165"/>
        <v>39604</v>
      </c>
      <c r="C2093" s="2">
        <f t="shared" si="166"/>
        <v>-8</v>
      </c>
      <c r="D2093" s="2">
        <f t="shared" si="167"/>
        <v>6350.3499999999267</v>
      </c>
      <c r="E2093" s="2">
        <f t="shared" si="163"/>
        <v>2.25</v>
      </c>
      <c r="F2093" s="2">
        <f t="shared" si="164"/>
        <v>-18.7</v>
      </c>
    </row>
    <row r="2094" spans="1:6" x14ac:dyDescent="0.25">
      <c r="A2094" t="s">
        <v>2083</v>
      </c>
      <c r="B2094" s="1">
        <f t="shared" si="165"/>
        <v>39605</v>
      </c>
      <c r="C2094" s="2">
        <f t="shared" si="166"/>
        <v>27.9</v>
      </c>
      <c r="D2094" s="2">
        <f t="shared" si="167"/>
        <v>6378.2499999999263</v>
      </c>
      <c r="E2094" s="2">
        <f t="shared" si="163"/>
        <v>29.55</v>
      </c>
      <c r="F2094" s="2">
        <f t="shared" si="164"/>
        <v>-14.45</v>
      </c>
    </row>
    <row r="2095" spans="1:6" x14ac:dyDescent="0.25">
      <c r="A2095" t="s">
        <v>2084</v>
      </c>
      <c r="B2095" s="1">
        <f t="shared" si="165"/>
        <v>39608</v>
      </c>
      <c r="C2095" s="2">
        <f t="shared" si="166"/>
        <v>9.1999999999999993</v>
      </c>
      <c r="D2095" s="2">
        <f t="shared" si="167"/>
        <v>6387.4499999999261</v>
      </c>
      <c r="E2095" s="2">
        <f t="shared" si="163"/>
        <v>10.65</v>
      </c>
      <c r="F2095" s="2">
        <f t="shared" si="164"/>
        <v>-8.4499999999999993</v>
      </c>
    </row>
    <row r="2096" spans="1:6" x14ac:dyDescent="0.25">
      <c r="A2096" t="s">
        <v>2085</v>
      </c>
      <c r="B2096" s="1">
        <f t="shared" si="165"/>
        <v>39609</v>
      </c>
      <c r="C2096" s="2">
        <f t="shared" si="166"/>
        <v>4.9000000000000004</v>
      </c>
      <c r="D2096" s="2">
        <f t="shared" si="167"/>
        <v>6392.3499999999258</v>
      </c>
      <c r="E2096" s="2">
        <f t="shared" si="163"/>
        <v>16.8</v>
      </c>
      <c r="F2096" s="2">
        <f t="shared" si="164"/>
        <v>-5.75</v>
      </c>
    </row>
    <row r="2097" spans="1:6" x14ac:dyDescent="0.25">
      <c r="A2097" t="s">
        <v>2086</v>
      </c>
      <c r="B2097" s="1">
        <f t="shared" si="165"/>
        <v>39610</v>
      </c>
      <c r="C2097" s="2">
        <f t="shared" si="166"/>
        <v>8.4</v>
      </c>
      <c r="D2097" s="2">
        <f t="shared" si="167"/>
        <v>6400.7499999999254</v>
      </c>
      <c r="E2097" s="2">
        <f t="shared" si="163"/>
        <v>10.55</v>
      </c>
      <c r="F2097" s="2">
        <f t="shared" si="164"/>
        <v>-15.45</v>
      </c>
    </row>
    <row r="2098" spans="1:6" x14ac:dyDescent="0.25">
      <c r="A2098" t="s">
        <v>2087</v>
      </c>
      <c r="B2098" s="1">
        <f t="shared" si="165"/>
        <v>39611</v>
      </c>
      <c r="C2098" s="2">
        <f t="shared" si="166"/>
        <v>-3.8</v>
      </c>
      <c r="D2098" s="2">
        <f t="shared" si="167"/>
        <v>6396.9499999999252</v>
      </c>
      <c r="E2098" s="2">
        <f t="shared" si="163"/>
        <v>0.4</v>
      </c>
      <c r="F2098" s="2">
        <f t="shared" si="164"/>
        <v>-12.6</v>
      </c>
    </row>
    <row r="2099" spans="1:6" x14ac:dyDescent="0.25">
      <c r="A2099" t="s">
        <v>2088</v>
      </c>
      <c r="B2099" s="1">
        <f t="shared" si="165"/>
        <v>39612</v>
      </c>
      <c r="C2099" s="2">
        <f t="shared" si="166"/>
        <v>-27.1</v>
      </c>
      <c r="D2099" s="2">
        <f t="shared" si="167"/>
        <v>6369.8499999999249</v>
      </c>
      <c r="E2099" s="2">
        <f t="shared" si="163"/>
        <v>5.5</v>
      </c>
      <c r="F2099" s="2">
        <f t="shared" si="164"/>
        <v>-26.9</v>
      </c>
    </row>
    <row r="2100" spans="1:6" x14ac:dyDescent="0.25">
      <c r="A2100" t="s">
        <v>2089</v>
      </c>
      <c r="B2100" s="1">
        <f t="shared" si="165"/>
        <v>39615</v>
      </c>
      <c r="C2100" s="2">
        <f t="shared" si="166"/>
        <v>6.8</v>
      </c>
      <c r="D2100" s="2">
        <f t="shared" si="167"/>
        <v>6376.6499999999251</v>
      </c>
      <c r="E2100" s="2">
        <f t="shared" si="163"/>
        <v>12</v>
      </c>
      <c r="F2100" s="2">
        <f t="shared" si="164"/>
        <v>-1.25</v>
      </c>
    </row>
    <row r="2101" spans="1:6" x14ac:dyDescent="0.25">
      <c r="A2101" t="s">
        <v>2090</v>
      </c>
      <c r="B2101" s="1">
        <f t="shared" si="165"/>
        <v>39616</v>
      </c>
      <c r="C2101" s="2">
        <f t="shared" si="166"/>
        <v>24.6</v>
      </c>
      <c r="D2101" s="2">
        <f t="shared" si="167"/>
        <v>6401.2499999999254</v>
      </c>
      <c r="E2101" s="2">
        <f t="shared" si="163"/>
        <v>25.5</v>
      </c>
      <c r="F2101" s="2">
        <f t="shared" si="164"/>
        <v>-1</v>
      </c>
    </row>
    <row r="2102" spans="1:6" x14ac:dyDescent="0.25">
      <c r="A2102" t="s">
        <v>2091</v>
      </c>
      <c r="B2102" s="1">
        <f t="shared" si="165"/>
        <v>39617</v>
      </c>
      <c r="C2102" s="2">
        <f t="shared" si="166"/>
        <v>-14.1</v>
      </c>
      <c r="D2102" s="2">
        <f t="shared" si="167"/>
        <v>6387.1499999999251</v>
      </c>
      <c r="E2102" s="2">
        <f t="shared" si="163"/>
        <v>3.5</v>
      </c>
      <c r="F2102" s="2">
        <f t="shared" si="164"/>
        <v>-25.2</v>
      </c>
    </row>
    <row r="2103" spans="1:6" x14ac:dyDescent="0.25">
      <c r="A2103" t="s">
        <v>2092</v>
      </c>
      <c r="B2103" s="1">
        <f t="shared" si="165"/>
        <v>39618</v>
      </c>
      <c r="C2103" s="2">
        <f t="shared" si="166"/>
        <v>-7.8</v>
      </c>
      <c r="D2103" s="2">
        <f t="shared" si="167"/>
        <v>6379.3499999999249</v>
      </c>
      <c r="E2103" s="2">
        <f t="shared" si="163"/>
        <v>13.35</v>
      </c>
      <c r="F2103" s="2">
        <f t="shared" si="164"/>
        <v>-14.35</v>
      </c>
    </row>
    <row r="2104" spans="1:6" x14ac:dyDescent="0.25">
      <c r="A2104" t="s">
        <v>2093</v>
      </c>
      <c r="B2104" s="1">
        <f t="shared" si="165"/>
        <v>39619</v>
      </c>
      <c r="C2104" s="2">
        <f t="shared" si="166"/>
        <v>0.15</v>
      </c>
      <c r="D2104" s="2">
        <f t="shared" si="167"/>
        <v>6379.4999999999245</v>
      </c>
      <c r="E2104" s="2">
        <f t="shared" si="163"/>
        <v>6.8</v>
      </c>
      <c r="F2104" s="2">
        <f t="shared" si="164"/>
        <v>-9.6999999999999993</v>
      </c>
    </row>
    <row r="2105" spans="1:6" x14ac:dyDescent="0.25">
      <c r="A2105" t="s">
        <v>2094</v>
      </c>
      <c r="B2105" s="1">
        <f t="shared" si="165"/>
        <v>39622</v>
      </c>
      <c r="C2105" s="2">
        <f t="shared" si="166"/>
        <v>10.3</v>
      </c>
      <c r="D2105" s="2">
        <f t="shared" si="167"/>
        <v>6389.7999999999247</v>
      </c>
      <c r="E2105" s="2">
        <f t="shared" si="163"/>
        <v>16.2</v>
      </c>
      <c r="F2105" s="2">
        <f t="shared" si="164"/>
        <v>0</v>
      </c>
    </row>
    <row r="2106" spans="1:6" x14ac:dyDescent="0.25">
      <c r="A2106" t="s">
        <v>2095</v>
      </c>
      <c r="B2106" s="1">
        <f t="shared" si="165"/>
        <v>39623</v>
      </c>
      <c r="C2106" s="2">
        <f t="shared" si="166"/>
        <v>4.1500000000000004</v>
      </c>
      <c r="D2106" s="2">
        <f t="shared" si="167"/>
        <v>6393.9499999999243</v>
      </c>
      <c r="E2106" s="2">
        <f t="shared" si="163"/>
        <v>21.75</v>
      </c>
      <c r="F2106" s="2">
        <f t="shared" si="164"/>
        <v>-8.75</v>
      </c>
    </row>
    <row r="2107" spans="1:6" x14ac:dyDescent="0.25">
      <c r="A2107" t="s">
        <v>2096</v>
      </c>
      <c r="B2107" s="1">
        <f t="shared" si="165"/>
        <v>39624</v>
      </c>
      <c r="C2107" s="2">
        <f t="shared" si="166"/>
        <v>-17.850000000000001</v>
      </c>
      <c r="D2107" s="2">
        <f t="shared" si="167"/>
        <v>6376.099999999924</v>
      </c>
      <c r="E2107" s="2">
        <f t="shared" si="163"/>
        <v>0.5</v>
      </c>
      <c r="F2107" s="2">
        <f t="shared" si="164"/>
        <v>-18.75</v>
      </c>
    </row>
    <row r="2108" spans="1:6" x14ac:dyDescent="0.25">
      <c r="A2108" t="s">
        <v>2097</v>
      </c>
      <c r="B2108" s="1">
        <f t="shared" si="165"/>
        <v>39625</v>
      </c>
      <c r="C2108" s="2">
        <f t="shared" si="166"/>
        <v>18.649999999999999</v>
      </c>
      <c r="D2108" s="2">
        <f t="shared" si="167"/>
        <v>6394.7499999999236</v>
      </c>
      <c r="E2108" s="2">
        <f t="shared" si="163"/>
        <v>20.55</v>
      </c>
      <c r="F2108" s="2">
        <f t="shared" si="164"/>
        <v>-14.45</v>
      </c>
    </row>
    <row r="2109" spans="1:6" x14ac:dyDescent="0.25">
      <c r="A2109" t="s">
        <v>2098</v>
      </c>
      <c r="B2109" s="1">
        <f t="shared" si="165"/>
        <v>39626</v>
      </c>
      <c r="C2109" s="2">
        <f t="shared" si="166"/>
        <v>10.55</v>
      </c>
      <c r="D2109" s="2">
        <f t="shared" si="167"/>
        <v>6405.2999999999238</v>
      </c>
      <c r="E2109" s="2">
        <f t="shared" si="163"/>
        <v>20.7</v>
      </c>
      <c r="F2109" s="2">
        <f t="shared" si="164"/>
        <v>-7.25</v>
      </c>
    </row>
    <row r="2110" spans="1:6" x14ac:dyDescent="0.25">
      <c r="A2110" t="s">
        <v>2099</v>
      </c>
      <c r="B2110" s="1">
        <f t="shared" si="165"/>
        <v>39629</v>
      </c>
      <c r="C2110" s="2">
        <f t="shared" si="166"/>
        <v>-9.1999999999999993</v>
      </c>
      <c r="D2110" s="2">
        <f t="shared" si="167"/>
        <v>6396.099999999924</v>
      </c>
      <c r="E2110" s="2">
        <f t="shared" si="163"/>
        <v>2</v>
      </c>
      <c r="F2110" s="2">
        <f t="shared" si="164"/>
        <v>-10.5</v>
      </c>
    </row>
    <row r="2111" spans="1:6" x14ac:dyDescent="0.25">
      <c r="A2111" t="s">
        <v>2100</v>
      </c>
      <c r="B2111" s="1">
        <f t="shared" si="165"/>
        <v>39630</v>
      </c>
      <c r="C2111" s="2">
        <f t="shared" si="166"/>
        <v>-22</v>
      </c>
      <c r="D2111" s="2">
        <f t="shared" si="167"/>
        <v>6374.099999999924</v>
      </c>
      <c r="E2111" s="2">
        <f t="shared" si="163"/>
        <v>32.25</v>
      </c>
      <c r="F2111" s="2">
        <f t="shared" si="164"/>
        <v>-28.15</v>
      </c>
    </row>
    <row r="2112" spans="1:6" x14ac:dyDescent="0.25">
      <c r="A2112" t="s">
        <v>2101</v>
      </c>
      <c r="B2112" s="1">
        <f t="shared" si="165"/>
        <v>39631</v>
      </c>
      <c r="C2112" s="2">
        <f t="shared" si="166"/>
        <v>2.25</v>
      </c>
      <c r="D2112" s="2">
        <f t="shared" si="167"/>
        <v>6376.349999999924</v>
      </c>
      <c r="E2112" s="2">
        <f t="shared" si="163"/>
        <v>6.45</v>
      </c>
      <c r="F2112" s="2">
        <f t="shared" si="164"/>
        <v>-2</v>
      </c>
    </row>
    <row r="2113" spans="1:6" x14ac:dyDescent="0.25">
      <c r="A2113" t="s">
        <v>2102</v>
      </c>
      <c r="B2113" s="1">
        <f t="shared" si="165"/>
        <v>39636</v>
      </c>
      <c r="C2113" s="2">
        <f t="shared" si="166"/>
        <v>-5.45</v>
      </c>
      <c r="D2113" s="2">
        <f t="shared" si="167"/>
        <v>6370.8999999999241</v>
      </c>
      <c r="E2113" s="2">
        <f t="shared" si="163"/>
        <v>13.75</v>
      </c>
      <c r="F2113" s="2">
        <f t="shared" si="164"/>
        <v>-10.25</v>
      </c>
    </row>
    <row r="2114" spans="1:6" x14ac:dyDescent="0.25">
      <c r="A2114" t="s">
        <v>2103</v>
      </c>
      <c r="B2114" s="1">
        <f t="shared" si="165"/>
        <v>39637</v>
      </c>
      <c r="C2114" s="2">
        <f t="shared" si="166"/>
        <v>-19.8</v>
      </c>
      <c r="D2114" s="2">
        <f t="shared" si="167"/>
        <v>6351.099999999924</v>
      </c>
      <c r="E2114" s="2">
        <f t="shared" si="163"/>
        <v>11.15</v>
      </c>
      <c r="F2114" s="2">
        <f t="shared" si="164"/>
        <v>-20.85</v>
      </c>
    </row>
    <row r="2115" spans="1:6" x14ac:dyDescent="0.25">
      <c r="A2115" t="s">
        <v>2104</v>
      </c>
      <c r="B2115" s="1">
        <f t="shared" si="165"/>
        <v>39638</v>
      </c>
      <c r="C2115" s="2">
        <f t="shared" si="166"/>
        <v>13.75</v>
      </c>
      <c r="D2115" s="2">
        <f t="shared" si="167"/>
        <v>6364.849999999924</v>
      </c>
      <c r="E2115" s="2">
        <f t="shared" si="163"/>
        <v>13.75</v>
      </c>
      <c r="F2115" s="2">
        <f t="shared" si="164"/>
        <v>-5.9</v>
      </c>
    </row>
    <row r="2116" spans="1:6" x14ac:dyDescent="0.25">
      <c r="A2116" t="s">
        <v>2105</v>
      </c>
      <c r="B2116" s="1">
        <f t="shared" si="165"/>
        <v>39639</v>
      </c>
      <c r="C2116" s="2">
        <f t="shared" si="166"/>
        <v>32.950000000000003</v>
      </c>
      <c r="D2116" s="2">
        <f t="shared" si="167"/>
        <v>6397.7999999999238</v>
      </c>
      <c r="E2116" s="2">
        <f t="shared" si="163"/>
        <v>32.950000000000003</v>
      </c>
      <c r="F2116" s="2">
        <f t="shared" si="164"/>
        <v>-1</v>
      </c>
    </row>
    <row r="2117" spans="1:6" x14ac:dyDescent="0.25">
      <c r="A2117" t="s">
        <v>2106</v>
      </c>
      <c r="B2117" s="1">
        <f t="shared" si="165"/>
        <v>39640</v>
      </c>
      <c r="C2117" s="2">
        <f t="shared" si="166"/>
        <v>-6.3</v>
      </c>
      <c r="D2117" s="2">
        <f t="shared" si="167"/>
        <v>6391.4999999999236</v>
      </c>
      <c r="E2117" s="2">
        <f t="shared" si="163"/>
        <v>16.3</v>
      </c>
      <c r="F2117" s="2">
        <f t="shared" si="164"/>
        <v>-26.2</v>
      </c>
    </row>
    <row r="2118" spans="1:6" x14ac:dyDescent="0.25">
      <c r="A2118" t="s">
        <v>2107</v>
      </c>
      <c r="B2118" s="1">
        <f t="shared" si="165"/>
        <v>39643</v>
      </c>
      <c r="C2118" s="2">
        <f t="shared" si="166"/>
        <v>7.05</v>
      </c>
      <c r="D2118" s="2">
        <f t="shared" si="167"/>
        <v>6398.5499999999238</v>
      </c>
      <c r="E2118" s="2">
        <f t="shared" si="163"/>
        <v>18.75</v>
      </c>
      <c r="F2118" s="2">
        <f t="shared" si="164"/>
        <v>-3.5</v>
      </c>
    </row>
    <row r="2119" spans="1:6" x14ac:dyDescent="0.25">
      <c r="A2119" t="s">
        <v>2108</v>
      </c>
      <c r="B2119" s="1">
        <f t="shared" si="165"/>
        <v>39644</v>
      </c>
      <c r="C2119" s="2">
        <f t="shared" si="166"/>
        <v>5.4</v>
      </c>
      <c r="D2119" s="2">
        <f t="shared" si="167"/>
        <v>6403.9499999999234</v>
      </c>
      <c r="E2119" s="2">
        <f t="shared" si="163"/>
        <v>20.6</v>
      </c>
      <c r="F2119" s="2">
        <f t="shared" si="164"/>
        <v>-19.7</v>
      </c>
    </row>
    <row r="2120" spans="1:6" x14ac:dyDescent="0.25">
      <c r="A2120" t="s">
        <v>2109</v>
      </c>
      <c r="B2120" s="1">
        <f t="shared" si="165"/>
        <v>39645</v>
      </c>
      <c r="C2120" s="2">
        <f t="shared" si="166"/>
        <v>-1.05</v>
      </c>
      <c r="D2120" s="2">
        <f t="shared" si="167"/>
        <v>6402.8999999999232</v>
      </c>
      <c r="E2120" s="2">
        <f t="shared" si="163"/>
        <v>8.9</v>
      </c>
      <c r="F2120" s="2">
        <f t="shared" si="164"/>
        <v>-11.15</v>
      </c>
    </row>
    <row r="2121" spans="1:6" x14ac:dyDescent="0.25">
      <c r="A2121" t="s">
        <v>2110</v>
      </c>
      <c r="B2121" s="1">
        <f t="shared" si="165"/>
        <v>39646</v>
      </c>
      <c r="C2121" s="2">
        <f t="shared" si="166"/>
        <v>-38.75</v>
      </c>
      <c r="D2121" s="2">
        <f t="shared" si="167"/>
        <v>6364.1499999999232</v>
      </c>
      <c r="E2121" s="2">
        <f t="shared" si="163"/>
        <v>0</v>
      </c>
      <c r="F2121" s="2">
        <f t="shared" si="164"/>
        <v>-50.35</v>
      </c>
    </row>
    <row r="2122" spans="1:6" x14ac:dyDescent="0.25">
      <c r="A2122" t="s">
        <v>2111</v>
      </c>
      <c r="B2122" s="1">
        <f t="shared" si="165"/>
        <v>39647</v>
      </c>
      <c r="C2122" s="2">
        <f t="shared" si="166"/>
        <v>-3.55</v>
      </c>
      <c r="D2122" s="2">
        <f t="shared" si="167"/>
        <v>6360.5999999999231</v>
      </c>
      <c r="E2122" s="2">
        <f t="shared" si="163"/>
        <v>11.25</v>
      </c>
      <c r="F2122" s="2">
        <f t="shared" si="164"/>
        <v>-7.15</v>
      </c>
    </row>
    <row r="2123" spans="1:6" x14ac:dyDescent="0.25">
      <c r="A2123" t="s">
        <v>2112</v>
      </c>
      <c r="B2123" s="1">
        <f t="shared" si="165"/>
        <v>39650</v>
      </c>
      <c r="C2123" s="2">
        <f t="shared" si="166"/>
        <v>0</v>
      </c>
      <c r="D2123" s="2">
        <f t="shared" si="167"/>
        <v>6360.5999999999231</v>
      </c>
      <c r="E2123" s="2">
        <f t="shared" si="163"/>
        <v>0</v>
      </c>
      <c r="F2123" s="2">
        <f t="shared" si="164"/>
        <v>0</v>
      </c>
    </row>
    <row r="2124" spans="1:6" x14ac:dyDescent="0.25">
      <c r="A2124" t="s">
        <v>2113</v>
      </c>
      <c r="B2124" s="1">
        <f t="shared" si="165"/>
        <v>39651</v>
      </c>
      <c r="C2124" s="2">
        <f t="shared" si="166"/>
        <v>43.35</v>
      </c>
      <c r="D2124" s="2">
        <f t="shared" si="167"/>
        <v>6403.9499999999234</v>
      </c>
      <c r="E2124" s="2">
        <f t="shared" ref="E2124:E2187" si="168">VALUE(MID($A2124,46,7))</f>
        <v>46.5</v>
      </c>
      <c r="F2124" s="2">
        <f t="shared" ref="F2124:F2187" si="169">VALUE(MID($A2124,55,8))</f>
        <v>-2.5</v>
      </c>
    </row>
    <row r="2125" spans="1:6" x14ac:dyDescent="0.25">
      <c r="A2125" t="s">
        <v>2114</v>
      </c>
      <c r="B2125" s="1">
        <f t="shared" si="165"/>
        <v>39652</v>
      </c>
      <c r="C2125" s="2">
        <f t="shared" si="166"/>
        <v>-23.55</v>
      </c>
      <c r="D2125" s="2">
        <f t="shared" si="167"/>
        <v>6380.3999999999232</v>
      </c>
      <c r="E2125" s="2">
        <f t="shared" si="168"/>
        <v>4.5</v>
      </c>
      <c r="F2125" s="2">
        <f t="shared" si="169"/>
        <v>-30.9</v>
      </c>
    </row>
    <row r="2126" spans="1:6" x14ac:dyDescent="0.25">
      <c r="A2126" t="s">
        <v>2115</v>
      </c>
      <c r="B2126" s="1">
        <f t="shared" ref="B2126:B2189" si="170">VALUE(LEFT(A2126,10))</f>
        <v>39653</v>
      </c>
      <c r="C2126" s="2">
        <f t="shared" ref="C2126:C2189" si="171">VALUE(MID(A2126,15,7))</f>
        <v>49.9</v>
      </c>
      <c r="D2126" s="2">
        <f t="shared" ref="D2126:D2189" si="172">D2125+C2126</f>
        <v>6430.2999999999229</v>
      </c>
      <c r="E2126" s="2">
        <f t="shared" si="168"/>
        <v>53.8</v>
      </c>
      <c r="F2126" s="2">
        <f t="shared" si="169"/>
        <v>-4.2</v>
      </c>
    </row>
    <row r="2127" spans="1:6" x14ac:dyDescent="0.25">
      <c r="A2127" t="s">
        <v>2116</v>
      </c>
      <c r="B2127" s="1">
        <f t="shared" si="170"/>
        <v>39654</v>
      </c>
      <c r="C2127" s="2">
        <f t="shared" si="171"/>
        <v>23.75</v>
      </c>
      <c r="D2127" s="2">
        <f t="shared" si="172"/>
        <v>6454.0499999999229</v>
      </c>
      <c r="E2127" s="2">
        <f t="shared" si="168"/>
        <v>23.75</v>
      </c>
      <c r="F2127" s="2">
        <f t="shared" si="169"/>
        <v>0</v>
      </c>
    </row>
    <row r="2128" spans="1:6" x14ac:dyDescent="0.25">
      <c r="A2128" t="s">
        <v>2117</v>
      </c>
      <c r="B2128" s="1">
        <f t="shared" si="170"/>
        <v>39657</v>
      </c>
      <c r="C2128" s="2">
        <f t="shared" si="171"/>
        <v>13.8</v>
      </c>
      <c r="D2128" s="2">
        <f t="shared" si="172"/>
        <v>6467.8499999999231</v>
      </c>
      <c r="E2128" s="2">
        <f t="shared" si="168"/>
        <v>15.25</v>
      </c>
      <c r="F2128" s="2">
        <f t="shared" si="169"/>
        <v>-2</v>
      </c>
    </row>
    <row r="2129" spans="1:6" x14ac:dyDescent="0.25">
      <c r="A2129" t="s">
        <v>2118</v>
      </c>
      <c r="B2129" s="1">
        <f t="shared" si="170"/>
        <v>39658</v>
      </c>
      <c r="C2129" s="2">
        <f t="shared" si="171"/>
        <v>26.45</v>
      </c>
      <c r="D2129" s="2">
        <f t="shared" si="172"/>
        <v>6494.2999999999229</v>
      </c>
      <c r="E2129" s="2">
        <f t="shared" si="168"/>
        <v>26.9</v>
      </c>
      <c r="F2129" s="2">
        <f t="shared" si="169"/>
        <v>-4.1500000000000004</v>
      </c>
    </row>
    <row r="2130" spans="1:6" x14ac:dyDescent="0.25">
      <c r="A2130" t="s">
        <v>2119</v>
      </c>
      <c r="B2130" s="1">
        <f t="shared" si="170"/>
        <v>39659</v>
      </c>
      <c r="C2130" s="2">
        <f t="shared" si="171"/>
        <v>-20.8</v>
      </c>
      <c r="D2130" s="2">
        <f t="shared" si="172"/>
        <v>6473.4999999999227</v>
      </c>
      <c r="E2130" s="2">
        <f t="shared" si="168"/>
        <v>0</v>
      </c>
      <c r="F2130" s="2">
        <f t="shared" si="169"/>
        <v>-27.95</v>
      </c>
    </row>
    <row r="2131" spans="1:6" x14ac:dyDescent="0.25">
      <c r="A2131" t="s">
        <v>2120</v>
      </c>
      <c r="B2131" s="1">
        <f t="shared" si="170"/>
        <v>39660</v>
      </c>
      <c r="C2131" s="2">
        <f t="shared" si="171"/>
        <v>6.2</v>
      </c>
      <c r="D2131" s="2">
        <f t="shared" si="172"/>
        <v>6479.6999999999225</v>
      </c>
      <c r="E2131" s="2">
        <f t="shared" si="168"/>
        <v>22.55</v>
      </c>
      <c r="F2131" s="2">
        <f t="shared" si="169"/>
        <v>0</v>
      </c>
    </row>
    <row r="2132" spans="1:6" x14ac:dyDescent="0.25">
      <c r="A2132" t="s">
        <v>2121</v>
      </c>
      <c r="B2132" s="1">
        <f t="shared" si="170"/>
        <v>39661</v>
      </c>
      <c r="C2132" s="2">
        <f t="shared" si="171"/>
        <v>10.199999999999999</v>
      </c>
      <c r="D2132" s="2">
        <f t="shared" si="172"/>
        <v>6489.8999999999223</v>
      </c>
      <c r="E2132" s="2">
        <f t="shared" si="168"/>
        <v>23.6</v>
      </c>
      <c r="F2132" s="2">
        <f t="shared" si="169"/>
        <v>0</v>
      </c>
    </row>
    <row r="2133" spans="1:6" x14ac:dyDescent="0.25">
      <c r="A2133" t="s">
        <v>2122</v>
      </c>
      <c r="B2133" s="1">
        <f t="shared" si="170"/>
        <v>39664</v>
      </c>
      <c r="C2133" s="2">
        <f t="shared" si="171"/>
        <v>-17.100000000000001</v>
      </c>
      <c r="D2133" s="2">
        <f t="shared" si="172"/>
        <v>6472.799999999922</v>
      </c>
      <c r="E2133" s="2">
        <f t="shared" si="168"/>
        <v>17.5</v>
      </c>
      <c r="F2133" s="2">
        <f t="shared" si="169"/>
        <v>-19.149999999999999</v>
      </c>
    </row>
    <row r="2134" spans="1:6" x14ac:dyDescent="0.25">
      <c r="A2134" t="s">
        <v>2123</v>
      </c>
      <c r="B2134" s="1">
        <f t="shared" si="170"/>
        <v>39665</v>
      </c>
      <c r="C2134" s="2">
        <f t="shared" si="171"/>
        <v>29.15</v>
      </c>
      <c r="D2134" s="2">
        <f t="shared" si="172"/>
        <v>6501.9499999999216</v>
      </c>
      <c r="E2134" s="2">
        <f t="shared" si="168"/>
        <v>29.15</v>
      </c>
      <c r="F2134" s="2">
        <f t="shared" si="169"/>
        <v>-7.25</v>
      </c>
    </row>
    <row r="2135" spans="1:6" x14ac:dyDescent="0.25">
      <c r="A2135" t="s">
        <v>2124</v>
      </c>
      <c r="B2135" s="1">
        <f t="shared" si="170"/>
        <v>39666</v>
      </c>
      <c r="C2135" s="2">
        <f t="shared" si="171"/>
        <v>0.95</v>
      </c>
      <c r="D2135" s="2">
        <f t="shared" si="172"/>
        <v>6502.8999999999214</v>
      </c>
      <c r="E2135" s="2">
        <f t="shared" si="168"/>
        <v>9.9</v>
      </c>
      <c r="F2135" s="2">
        <f t="shared" si="169"/>
        <v>-3.2</v>
      </c>
    </row>
    <row r="2136" spans="1:6" x14ac:dyDescent="0.25">
      <c r="A2136" t="s">
        <v>2125</v>
      </c>
      <c r="B2136" s="1">
        <f t="shared" si="170"/>
        <v>39667</v>
      </c>
      <c r="C2136" s="2">
        <f t="shared" si="171"/>
        <v>-1.3</v>
      </c>
      <c r="D2136" s="2">
        <f t="shared" si="172"/>
        <v>6501.5999999999212</v>
      </c>
      <c r="E2136" s="2">
        <f t="shared" si="168"/>
        <v>5.35</v>
      </c>
      <c r="F2136" s="2">
        <f t="shared" si="169"/>
        <v>-12.15</v>
      </c>
    </row>
    <row r="2137" spans="1:6" x14ac:dyDescent="0.25">
      <c r="A2137" t="s">
        <v>2126</v>
      </c>
      <c r="B2137" s="1">
        <f t="shared" si="170"/>
        <v>39668</v>
      </c>
      <c r="C2137" s="2">
        <f t="shared" si="171"/>
        <v>7.2</v>
      </c>
      <c r="D2137" s="2">
        <f t="shared" si="172"/>
        <v>6508.7999999999211</v>
      </c>
      <c r="E2137" s="2">
        <f t="shared" si="168"/>
        <v>13.6</v>
      </c>
      <c r="F2137" s="2">
        <f t="shared" si="169"/>
        <v>-18.899999999999999</v>
      </c>
    </row>
    <row r="2138" spans="1:6" x14ac:dyDescent="0.25">
      <c r="A2138" t="s">
        <v>2127</v>
      </c>
      <c r="B2138" s="1">
        <f t="shared" si="170"/>
        <v>39671</v>
      </c>
      <c r="C2138" s="2">
        <f t="shared" si="171"/>
        <v>-2.65</v>
      </c>
      <c r="D2138" s="2">
        <f t="shared" si="172"/>
        <v>6506.1499999999214</v>
      </c>
      <c r="E2138" s="2">
        <f t="shared" si="168"/>
        <v>13.5</v>
      </c>
      <c r="F2138" s="2">
        <f t="shared" si="169"/>
        <v>-4.2</v>
      </c>
    </row>
    <row r="2139" spans="1:6" x14ac:dyDescent="0.25">
      <c r="A2139" t="s">
        <v>2128</v>
      </c>
      <c r="B2139" s="1">
        <f t="shared" si="170"/>
        <v>39672</v>
      </c>
      <c r="C2139" s="2">
        <f t="shared" si="171"/>
        <v>14.65</v>
      </c>
      <c r="D2139" s="2">
        <f t="shared" si="172"/>
        <v>6520.7999999999211</v>
      </c>
      <c r="E2139" s="2">
        <f t="shared" si="168"/>
        <v>25.3</v>
      </c>
      <c r="F2139" s="2">
        <f t="shared" si="169"/>
        <v>-7.2</v>
      </c>
    </row>
    <row r="2140" spans="1:6" x14ac:dyDescent="0.25">
      <c r="A2140" t="s">
        <v>2129</v>
      </c>
      <c r="B2140" s="1">
        <f t="shared" si="170"/>
        <v>39673</v>
      </c>
      <c r="C2140" s="2">
        <f t="shared" si="171"/>
        <v>-20.05</v>
      </c>
      <c r="D2140" s="2">
        <f t="shared" si="172"/>
        <v>6500.7499999999209</v>
      </c>
      <c r="E2140" s="2">
        <f t="shared" si="168"/>
        <v>1.25</v>
      </c>
      <c r="F2140" s="2">
        <f t="shared" si="169"/>
        <v>-25.45</v>
      </c>
    </row>
    <row r="2141" spans="1:6" x14ac:dyDescent="0.25">
      <c r="A2141" t="s">
        <v>2130</v>
      </c>
      <c r="B2141" s="1">
        <f t="shared" si="170"/>
        <v>39674</v>
      </c>
      <c r="C2141" s="2">
        <f t="shared" si="171"/>
        <v>28.15</v>
      </c>
      <c r="D2141" s="2">
        <f t="shared" si="172"/>
        <v>6528.8999999999205</v>
      </c>
      <c r="E2141" s="2">
        <f t="shared" si="168"/>
        <v>46.25</v>
      </c>
      <c r="F2141" s="2">
        <f t="shared" si="169"/>
        <v>-2.25</v>
      </c>
    </row>
    <row r="2142" spans="1:6" x14ac:dyDescent="0.25">
      <c r="A2142" t="s">
        <v>2131</v>
      </c>
      <c r="B2142" s="1">
        <f t="shared" si="170"/>
        <v>39675</v>
      </c>
      <c r="C2142" s="2">
        <f t="shared" si="171"/>
        <v>-4.3499999999999996</v>
      </c>
      <c r="D2142" s="2">
        <f t="shared" si="172"/>
        <v>6524.5499999999201</v>
      </c>
      <c r="E2142" s="2">
        <f t="shared" si="168"/>
        <v>3.3</v>
      </c>
      <c r="F2142" s="2">
        <f t="shared" si="169"/>
        <v>-20.2</v>
      </c>
    </row>
    <row r="2143" spans="1:6" x14ac:dyDescent="0.25">
      <c r="A2143" t="s">
        <v>2132</v>
      </c>
      <c r="B2143" s="1">
        <f t="shared" si="170"/>
        <v>39678</v>
      </c>
      <c r="C2143" s="2">
        <f t="shared" si="171"/>
        <v>37.1</v>
      </c>
      <c r="D2143" s="2">
        <f t="shared" si="172"/>
        <v>6561.6499999999205</v>
      </c>
      <c r="E2143" s="2">
        <f t="shared" si="168"/>
        <v>49</v>
      </c>
      <c r="F2143" s="2">
        <f t="shared" si="169"/>
        <v>0</v>
      </c>
    </row>
    <row r="2144" spans="1:6" x14ac:dyDescent="0.25">
      <c r="A2144" t="s">
        <v>2133</v>
      </c>
      <c r="B2144" s="1">
        <f t="shared" si="170"/>
        <v>39679</v>
      </c>
      <c r="C2144" s="2">
        <f t="shared" si="171"/>
        <v>-10.85</v>
      </c>
      <c r="D2144" s="2">
        <f t="shared" si="172"/>
        <v>6550.7999999999201</v>
      </c>
      <c r="E2144" s="2">
        <f t="shared" si="168"/>
        <v>2.75</v>
      </c>
      <c r="F2144" s="2">
        <f t="shared" si="169"/>
        <v>-13.45</v>
      </c>
    </row>
    <row r="2145" spans="1:6" x14ac:dyDescent="0.25">
      <c r="A2145" t="s">
        <v>2134</v>
      </c>
      <c r="B2145" s="1">
        <f t="shared" si="170"/>
        <v>39680</v>
      </c>
      <c r="C2145" s="2">
        <f t="shared" si="171"/>
        <v>-5.55</v>
      </c>
      <c r="D2145" s="2">
        <f t="shared" si="172"/>
        <v>6545.24999999992</v>
      </c>
      <c r="E2145" s="2">
        <f t="shared" si="168"/>
        <v>21.1</v>
      </c>
      <c r="F2145" s="2">
        <f t="shared" si="169"/>
        <v>-7.35</v>
      </c>
    </row>
    <row r="2146" spans="1:6" x14ac:dyDescent="0.25">
      <c r="A2146" t="s">
        <v>2135</v>
      </c>
      <c r="B2146" s="1">
        <f t="shared" si="170"/>
        <v>39681</v>
      </c>
      <c r="C2146" s="2">
        <f t="shared" si="171"/>
        <v>16.350000000000001</v>
      </c>
      <c r="D2146" s="2">
        <f t="shared" si="172"/>
        <v>6561.5999999999203</v>
      </c>
      <c r="E2146" s="2">
        <f t="shared" si="168"/>
        <v>26.5</v>
      </c>
      <c r="F2146" s="2">
        <f t="shared" si="169"/>
        <v>-5.5</v>
      </c>
    </row>
    <row r="2147" spans="1:6" x14ac:dyDescent="0.25">
      <c r="A2147" t="s">
        <v>2136</v>
      </c>
      <c r="B2147" s="1">
        <f t="shared" si="170"/>
        <v>39682</v>
      </c>
      <c r="C2147" s="2">
        <f t="shared" si="171"/>
        <v>1.75</v>
      </c>
      <c r="D2147" s="2">
        <f t="shared" si="172"/>
        <v>6563.3499999999203</v>
      </c>
      <c r="E2147" s="2">
        <f t="shared" si="168"/>
        <v>14.05</v>
      </c>
      <c r="F2147" s="2">
        <f t="shared" si="169"/>
        <v>-8.85</v>
      </c>
    </row>
    <row r="2148" spans="1:6" x14ac:dyDescent="0.25">
      <c r="A2148" t="s">
        <v>2137</v>
      </c>
      <c r="B2148" s="1">
        <f t="shared" si="170"/>
        <v>39685</v>
      </c>
      <c r="C2148" s="2">
        <f t="shared" si="171"/>
        <v>31.85</v>
      </c>
      <c r="D2148" s="2">
        <f t="shared" si="172"/>
        <v>6595.1999999999207</v>
      </c>
      <c r="E2148" s="2">
        <f t="shared" si="168"/>
        <v>38</v>
      </c>
      <c r="F2148" s="2">
        <f t="shared" si="169"/>
        <v>-3</v>
      </c>
    </row>
    <row r="2149" spans="1:6" x14ac:dyDescent="0.25">
      <c r="A2149" t="s">
        <v>2138</v>
      </c>
      <c r="B2149" s="1">
        <f t="shared" si="170"/>
        <v>39686</v>
      </c>
      <c r="C2149" s="2">
        <f t="shared" si="171"/>
        <v>17.75</v>
      </c>
      <c r="D2149" s="2">
        <f t="shared" si="172"/>
        <v>6612.9499999999207</v>
      </c>
      <c r="E2149" s="2">
        <f t="shared" si="168"/>
        <v>17.75</v>
      </c>
      <c r="F2149" s="2">
        <f t="shared" si="169"/>
        <v>-5.15</v>
      </c>
    </row>
    <row r="2150" spans="1:6" x14ac:dyDescent="0.25">
      <c r="A2150" t="s">
        <v>2139</v>
      </c>
      <c r="B2150" s="1">
        <f t="shared" si="170"/>
        <v>39687</v>
      </c>
      <c r="C2150" s="2">
        <f t="shared" si="171"/>
        <v>-0.45</v>
      </c>
      <c r="D2150" s="2">
        <f t="shared" si="172"/>
        <v>6612.4999999999209</v>
      </c>
      <c r="E2150" s="2">
        <f t="shared" si="168"/>
        <v>3.75</v>
      </c>
      <c r="F2150" s="2">
        <f t="shared" si="169"/>
        <v>-5</v>
      </c>
    </row>
    <row r="2151" spans="1:6" x14ac:dyDescent="0.25">
      <c r="A2151" t="s">
        <v>2140</v>
      </c>
      <c r="B2151" s="1">
        <f t="shared" si="170"/>
        <v>39688</v>
      </c>
      <c r="C2151" s="2">
        <f t="shared" si="171"/>
        <v>1.65</v>
      </c>
      <c r="D2151" s="2">
        <f t="shared" si="172"/>
        <v>6614.1499999999205</v>
      </c>
      <c r="E2151" s="2">
        <f t="shared" si="168"/>
        <v>7.85</v>
      </c>
      <c r="F2151" s="2">
        <f t="shared" si="169"/>
        <v>-9.9499999999999993</v>
      </c>
    </row>
    <row r="2152" spans="1:6" x14ac:dyDescent="0.25">
      <c r="A2152" t="s">
        <v>2141</v>
      </c>
      <c r="B2152" s="1">
        <f t="shared" si="170"/>
        <v>39689</v>
      </c>
      <c r="C2152" s="2">
        <f t="shared" si="171"/>
        <v>5.3</v>
      </c>
      <c r="D2152" s="2">
        <f t="shared" si="172"/>
        <v>6619.4499999999207</v>
      </c>
      <c r="E2152" s="2">
        <f t="shared" si="168"/>
        <v>8.85</v>
      </c>
      <c r="F2152" s="2">
        <f t="shared" si="169"/>
        <v>-12.55</v>
      </c>
    </row>
    <row r="2153" spans="1:6" x14ac:dyDescent="0.25">
      <c r="A2153" t="s">
        <v>2142</v>
      </c>
      <c r="B2153" s="1">
        <f t="shared" si="170"/>
        <v>39693</v>
      </c>
      <c r="C2153" s="2">
        <f t="shared" si="171"/>
        <v>28.85</v>
      </c>
      <c r="D2153" s="2">
        <f t="shared" si="172"/>
        <v>6648.2999999999211</v>
      </c>
      <c r="E2153" s="2">
        <f t="shared" si="168"/>
        <v>34.549999999999997</v>
      </c>
      <c r="F2153" s="2">
        <f t="shared" si="169"/>
        <v>-6.75</v>
      </c>
    </row>
    <row r="2154" spans="1:6" x14ac:dyDescent="0.25">
      <c r="A2154" t="s">
        <v>2143</v>
      </c>
      <c r="B2154" s="1">
        <f t="shared" si="170"/>
        <v>39694</v>
      </c>
      <c r="C2154" s="2">
        <f t="shared" si="171"/>
        <v>7.95</v>
      </c>
      <c r="D2154" s="2">
        <f t="shared" si="172"/>
        <v>6656.2499999999209</v>
      </c>
      <c r="E2154" s="2">
        <f t="shared" si="168"/>
        <v>18.149999999999999</v>
      </c>
      <c r="F2154" s="2">
        <f t="shared" si="169"/>
        <v>-6.7</v>
      </c>
    </row>
    <row r="2155" spans="1:6" x14ac:dyDescent="0.25">
      <c r="A2155" t="s">
        <v>2144</v>
      </c>
      <c r="B2155" s="1">
        <f t="shared" si="170"/>
        <v>39695</v>
      </c>
      <c r="C2155" s="2">
        <f t="shared" si="171"/>
        <v>20.65</v>
      </c>
      <c r="D2155" s="2">
        <f t="shared" si="172"/>
        <v>6676.8999999999205</v>
      </c>
      <c r="E2155" s="2">
        <f t="shared" si="168"/>
        <v>22.8</v>
      </c>
      <c r="F2155" s="2">
        <f t="shared" si="169"/>
        <v>-16.2</v>
      </c>
    </row>
    <row r="2156" spans="1:6" x14ac:dyDescent="0.25">
      <c r="A2156" t="s">
        <v>2145</v>
      </c>
      <c r="B2156" s="1">
        <f t="shared" si="170"/>
        <v>39696</v>
      </c>
      <c r="C2156" s="2">
        <f t="shared" si="171"/>
        <v>-25.05</v>
      </c>
      <c r="D2156" s="2">
        <f t="shared" si="172"/>
        <v>6651.8499999999203</v>
      </c>
      <c r="E2156" s="2">
        <f t="shared" si="168"/>
        <v>5.25</v>
      </c>
      <c r="F2156" s="2">
        <f t="shared" si="169"/>
        <v>-32.950000000000003</v>
      </c>
    </row>
    <row r="2157" spans="1:6" x14ac:dyDescent="0.25">
      <c r="A2157" t="s">
        <v>2146</v>
      </c>
      <c r="B2157" s="1">
        <f t="shared" si="170"/>
        <v>39699</v>
      </c>
      <c r="C2157" s="2">
        <f t="shared" si="171"/>
        <v>18.100000000000001</v>
      </c>
      <c r="D2157" s="2">
        <f t="shared" si="172"/>
        <v>6669.9499999999207</v>
      </c>
      <c r="E2157" s="2">
        <f t="shared" si="168"/>
        <v>18.25</v>
      </c>
      <c r="F2157" s="2">
        <f t="shared" si="169"/>
        <v>-6.75</v>
      </c>
    </row>
    <row r="2158" spans="1:6" x14ac:dyDescent="0.25">
      <c r="A2158" t="s">
        <v>2147</v>
      </c>
      <c r="B2158" s="1">
        <f t="shared" si="170"/>
        <v>39700</v>
      </c>
      <c r="C2158" s="2">
        <f t="shared" si="171"/>
        <v>23.05</v>
      </c>
      <c r="D2158" s="2">
        <f t="shared" si="172"/>
        <v>6692.9999999999209</v>
      </c>
      <c r="E2158" s="2">
        <f t="shared" si="168"/>
        <v>24</v>
      </c>
      <c r="F2158" s="2">
        <f t="shared" si="169"/>
        <v>-13.75</v>
      </c>
    </row>
    <row r="2159" spans="1:6" x14ac:dyDescent="0.25">
      <c r="A2159" t="s">
        <v>2148</v>
      </c>
      <c r="B2159" s="1">
        <f t="shared" si="170"/>
        <v>39701</v>
      </c>
      <c r="C2159" s="2">
        <f t="shared" si="171"/>
        <v>29.55</v>
      </c>
      <c r="D2159" s="2">
        <f t="shared" si="172"/>
        <v>6722.5499999999211</v>
      </c>
      <c r="E2159" s="2">
        <f t="shared" si="168"/>
        <v>29.55</v>
      </c>
      <c r="F2159" s="2">
        <f t="shared" si="169"/>
        <v>0</v>
      </c>
    </row>
    <row r="2160" spans="1:6" x14ac:dyDescent="0.25">
      <c r="A2160" t="s">
        <v>2149</v>
      </c>
      <c r="B2160" s="1">
        <f t="shared" si="170"/>
        <v>39702</v>
      </c>
      <c r="C2160" s="2">
        <f t="shared" si="171"/>
        <v>42.6</v>
      </c>
      <c r="D2160" s="2">
        <f t="shared" si="172"/>
        <v>6765.1499999999214</v>
      </c>
      <c r="E2160" s="2">
        <f t="shared" si="168"/>
        <v>42.8</v>
      </c>
      <c r="F2160" s="2">
        <f t="shared" si="169"/>
        <v>-5.5</v>
      </c>
    </row>
    <row r="2161" spans="1:6" x14ac:dyDescent="0.25">
      <c r="A2161" t="s">
        <v>2150</v>
      </c>
      <c r="B2161" s="1">
        <f t="shared" si="170"/>
        <v>39703</v>
      </c>
      <c r="C2161" s="2">
        <f t="shared" si="171"/>
        <v>6.7</v>
      </c>
      <c r="D2161" s="2">
        <f t="shared" si="172"/>
        <v>6771.8499999999212</v>
      </c>
      <c r="E2161" s="2">
        <f t="shared" si="168"/>
        <v>30.3</v>
      </c>
      <c r="F2161" s="2">
        <f t="shared" si="169"/>
        <v>-9.25</v>
      </c>
    </row>
    <row r="2162" spans="1:6" x14ac:dyDescent="0.25">
      <c r="A2162" t="s">
        <v>2151</v>
      </c>
      <c r="B2162" s="1">
        <f t="shared" si="170"/>
        <v>39706</v>
      </c>
      <c r="C2162" s="2">
        <f t="shared" si="171"/>
        <v>30.9</v>
      </c>
      <c r="D2162" s="2">
        <f t="shared" si="172"/>
        <v>6802.7499999999209</v>
      </c>
      <c r="E2162" s="2">
        <f t="shared" si="168"/>
        <v>45</v>
      </c>
      <c r="F2162" s="2">
        <f t="shared" si="169"/>
        <v>-7</v>
      </c>
    </row>
    <row r="2163" spans="1:6" x14ac:dyDescent="0.25">
      <c r="A2163" t="s">
        <v>2152</v>
      </c>
      <c r="B2163" s="1">
        <f t="shared" si="170"/>
        <v>39707</v>
      </c>
      <c r="C2163" s="2">
        <f t="shared" si="171"/>
        <v>36.9</v>
      </c>
      <c r="D2163" s="2">
        <f t="shared" si="172"/>
        <v>6839.6499999999205</v>
      </c>
      <c r="E2163" s="2">
        <f t="shared" si="168"/>
        <v>47.05</v>
      </c>
      <c r="F2163" s="2">
        <f t="shared" si="169"/>
        <v>0</v>
      </c>
    </row>
    <row r="2164" spans="1:6" x14ac:dyDescent="0.25">
      <c r="A2164" t="s">
        <v>2153</v>
      </c>
      <c r="B2164" s="1">
        <f t="shared" si="170"/>
        <v>39708</v>
      </c>
      <c r="C2164" s="2">
        <f t="shared" si="171"/>
        <v>-9.35</v>
      </c>
      <c r="D2164" s="2">
        <f t="shared" si="172"/>
        <v>6830.2999999999201</v>
      </c>
      <c r="E2164" s="2">
        <f t="shared" si="168"/>
        <v>28.55</v>
      </c>
      <c r="F2164" s="2">
        <f t="shared" si="169"/>
        <v>-18.649999999999999</v>
      </c>
    </row>
    <row r="2165" spans="1:6" x14ac:dyDescent="0.25">
      <c r="A2165" t="s">
        <v>2154</v>
      </c>
      <c r="B2165" s="1">
        <f t="shared" si="170"/>
        <v>39709</v>
      </c>
      <c r="C2165" s="2">
        <f t="shared" si="171"/>
        <v>43.65</v>
      </c>
      <c r="D2165" s="2">
        <f t="shared" si="172"/>
        <v>6873.9499999999198</v>
      </c>
      <c r="E2165" s="2">
        <f t="shared" si="168"/>
        <v>56.35</v>
      </c>
      <c r="F2165" s="2">
        <f t="shared" si="169"/>
        <v>-10.25</v>
      </c>
    </row>
    <row r="2166" spans="1:6" x14ac:dyDescent="0.25">
      <c r="A2166" t="s">
        <v>2155</v>
      </c>
      <c r="B2166" s="1">
        <f t="shared" si="170"/>
        <v>39710</v>
      </c>
      <c r="C2166" s="2">
        <f t="shared" si="171"/>
        <v>18.8</v>
      </c>
      <c r="D2166" s="2">
        <f t="shared" si="172"/>
        <v>6892.74999999992</v>
      </c>
      <c r="E2166" s="2">
        <f t="shared" si="168"/>
        <v>30.25</v>
      </c>
      <c r="F2166" s="2">
        <f t="shared" si="169"/>
        <v>-6.25</v>
      </c>
    </row>
    <row r="2167" spans="1:6" x14ac:dyDescent="0.25">
      <c r="A2167" t="s">
        <v>2156</v>
      </c>
      <c r="B2167" s="1">
        <f t="shared" si="170"/>
        <v>39713</v>
      </c>
      <c r="C2167" s="2">
        <f t="shared" si="171"/>
        <v>-36.700000000000003</v>
      </c>
      <c r="D2167" s="2">
        <f t="shared" si="172"/>
        <v>6856.0499999999201</v>
      </c>
      <c r="E2167" s="2">
        <f t="shared" si="168"/>
        <v>1.75</v>
      </c>
      <c r="F2167" s="2">
        <f t="shared" si="169"/>
        <v>-39.5</v>
      </c>
    </row>
    <row r="2168" spans="1:6" x14ac:dyDescent="0.25">
      <c r="A2168" t="s">
        <v>2157</v>
      </c>
      <c r="B2168" s="1">
        <f t="shared" si="170"/>
        <v>39714</v>
      </c>
      <c r="C2168" s="2">
        <f t="shared" si="171"/>
        <v>26.75</v>
      </c>
      <c r="D2168" s="2">
        <f t="shared" si="172"/>
        <v>6882.7999999999201</v>
      </c>
      <c r="E2168" s="2">
        <f t="shared" si="168"/>
        <v>26.75</v>
      </c>
      <c r="F2168" s="2">
        <f t="shared" si="169"/>
        <v>-5.75</v>
      </c>
    </row>
    <row r="2169" spans="1:6" x14ac:dyDescent="0.25">
      <c r="A2169" t="s">
        <v>2158</v>
      </c>
      <c r="B2169" s="1">
        <f t="shared" si="170"/>
        <v>39715</v>
      </c>
      <c r="C2169" s="2">
        <f t="shared" si="171"/>
        <v>8.25</v>
      </c>
      <c r="D2169" s="2">
        <f t="shared" si="172"/>
        <v>6891.0499999999201</v>
      </c>
      <c r="E2169" s="2">
        <f t="shared" si="168"/>
        <v>19.45</v>
      </c>
      <c r="F2169" s="2">
        <f t="shared" si="169"/>
        <v>0</v>
      </c>
    </row>
    <row r="2170" spans="1:6" x14ac:dyDescent="0.25">
      <c r="A2170" t="s">
        <v>2159</v>
      </c>
      <c r="B2170" s="1">
        <f t="shared" si="170"/>
        <v>39716</v>
      </c>
      <c r="C2170" s="2">
        <f t="shared" si="171"/>
        <v>-9.6</v>
      </c>
      <c r="D2170" s="2">
        <f t="shared" si="172"/>
        <v>6881.4499999999198</v>
      </c>
      <c r="E2170" s="2">
        <f t="shared" si="168"/>
        <v>13.55</v>
      </c>
      <c r="F2170" s="2">
        <f t="shared" si="169"/>
        <v>-20.95</v>
      </c>
    </row>
    <row r="2171" spans="1:6" x14ac:dyDescent="0.25">
      <c r="A2171" t="s">
        <v>2160</v>
      </c>
      <c r="B2171" s="1">
        <f t="shared" si="170"/>
        <v>39717</v>
      </c>
      <c r="C2171" s="2">
        <f t="shared" si="171"/>
        <v>6.9</v>
      </c>
      <c r="D2171" s="2">
        <f t="shared" si="172"/>
        <v>6888.3499999999194</v>
      </c>
      <c r="E2171" s="2">
        <f t="shared" si="168"/>
        <v>24</v>
      </c>
      <c r="F2171" s="2">
        <f t="shared" si="169"/>
        <v>-3.5</v>
      </c>
    </row>
    <row r="2172" spans="1:6" x14ac:dyDescent="0.25">
      <c r="A2172" t="s">
        <v>2161</v>
      </c>
      <c r="B2172" s="1">
        <f t="shared" si="170"/>
        <v>39720</v>
      </c>
      <c r="C2172" s="2">
        <f t="shared" si="171"/>
        <v>129.85</v>
      </c>
      <c r="D2172" s="2">
        <f t="shared" si="172"/>
        <v>7018.1999999999198</v>
      </c>
      <c r="E2172" s="2">
        <f t="shared" si="168"/>
        <v>58.5</v>
      </c>
      <c r="F2172" s="2">
        <f t="shared" si="169"/>
        <v>0</v>
      </c>
    </row>
    <row r="2173" spans="1:6" x14ac:dyDescent="0.25">
      <c r="A2173" t="s">
        <v>2162</v>
      </c>
      <c r="B2173" s="1">
        <f t="shared" si="170"/>
        <v>39721</v>
      </c>
      <c r="C2173" s="2">
        <f t="shared" si="171"/>
        <v>11.1</v>
      </c>
      <c r="D2173" s="2">
        <f t="shared" si="172"/>
        <v>7029.2999999999201</v>
      </c>
      <c r="E2173" s="2">
        <f t="shared" si="168"/>
        <v>17.55</v>
      </c>
      <c r="F2173" s="2">
        <f t="shared" si="169"/>
        <v>-16.45</v>
      </c>
    </row>
    <row r="2174" spans="1:6" x14ac:dyDescent="0.25">
      <c r="A2174" t="s">
        <v>2163</v>
      </c>
      <c r="B2174" s="1">
        <f t="shared" si="170"/>
        <v>39722</v>
      </c>
      <c r="C2174" s="2">
        <f t="shared" si="171"/>
        <v>-32.299999999999997</v>
      </c>
      <c r="D2174" s="2">
        <f t="shared" si="172"/>
        <v>6996.99999999992</v>
      </c>
      <c r="E2174" s="2">
        <f t="shared" si="168"/>
        <v>1</v>
      </c>
      <c r="F2174" s="2">
        <f t="shared" si="169"/>
        <v>-38.700000000000003</v>
      </c>
    </row>
    <row r="2175" spans="1:6" x14ac:dyDescent="0.25">
      <c r="A2175" t="s">
        <v>2164</v>
      </c>
      <c r="B2175" s="1">
        <f t="shared" si="170"/>
        <v>39723</v>
      </c>
      <c r="C2175" s="2">
        <f t="shared" si="171"/>
        <v>22.4</v>
      </c>
      <c r="D2175" s="2">
        <f t="shared" si="172"/>
        <v>7019.3999999999196</v>
      </c>
      <c r="E2175" s="2">
        <f t="shared" si="168"/>
        <v>32.299999999999997</v>
      </c>
      <c r="F2175" s="2">
        <f t="shared" si="169"/>
        <v>-16.2</v>
      </c>
    </row>
    <row r="2176" spans="1:6" x14ac:dyDescent="0.25">
      <c r="A2176" t="s">
        <v>2165</v>
      </c>
      <c r="B2176" s="1">
        <f t="shared" si="170"/>
        <v>39724</v>
      </c>
      <c r="C2176" s="2">
        <f t="shared" si="171"/>
        <v>16.7</v>
      </c>
      <c r="D2176" s="2">
        <f t="shared" si="172"/>
        <v>7036.0999999999194</v>
      </c>
      <c r="E2176" s="2">
        <f t="shared" si="168"/>
        <v>42.3</v>
      </c>
      <c r="F2176" s="2">
        <f t="shared" si="169"/>
        <v>-17.899999999999999</v>
      </c>
    </row>
    <row r="2177" spans="1:6" x14ac:dyDescent="0.25">
      <c r="A2177" t="s">
        <v>2166</v>
      </c>
      <c r="B2177" s="1">
        <f t="shared" si="170"/>
        <v>39727</v>
      </c>
      <c r="C2177" s="2">
        <f t="shared" si="171"/>
        <v>26.05</v>
      </c>
      <c r="D2177" s="2">
        <f t="shared" si="172"/>
        <v>7062.1499999999196</v>
      </c>
      <c r="E2177" s="2">
        <f t="shared" si="168"/>
        <v>68.75</v>
      </c>
      <c r="F2177" s="2">
        <f t="shared" si="169"/>
        <v>-1</v>
      </c>
    </row>
    <row r="2178" spans="1:6" x14ac:dyDescent="0.25">
      <c r="A2178" t="s">
        <v>2167</v>
      </c>
      <c r="B2178" s="1">
        <f t="shared" si="170"/>
        <v>39728</v>
      </c>
      <c r="C2178" s="2">
        <f t="shared" si="171"/>
        <v>61.15</v>
      </c>
      <c r="D2178" s="2">
        <f t="shared" si="172"/>
        <v>7123.2999999999192</v>
      </c>
      <c r="E2178" s="2">
        <f t="shared" si="168"/>
        <v>66.349999999999994</v>
      </c>
      <c r="F2178" s="2">
        <f t="shared" si="169"/>
        <v>-4.5</v>
      </c>
    </row>
    <row r="2179" spans="1:6" x14ac:dyDescent="0.25">
      <c r="A2179" t="s">
        <v>2168</v>
      </c>
      <c r="B2179" s="1">
        <f t="shared" si="170"/>
        <v>39729</v>
      </c>
      <c r="C2179" s="2">
        <f t="shared" si="171"/>
        <v>-29.1</v>
      </c>
      <c r="D2179" s="2">
        <f t="shared" si="172"/>
        <v>7094.1999999999189</v>
      </c>
      <c r="E2179" s="2">
        <f t="shared" si="168"/>
        <v>55.8</v>
      </c>
      <c r="F2179" s="2">
        <f t="shared" si="169"/>
        <v>-30.15</v>
      </c>
    </row>
    <row r="2180" spans="1:6" x14ac:dyDescent="0.25">
      <c r="A2180" t="s">
        <v>2169</v>
      </c>
      <c r="B2180" s="1">
        <f t="shared" si="170"/>
        <v>39730</v>
      </c>
      <c r="C2180" s="2">
        <f t="shared" si="171"/>
        <v>124.95</v>
      </c>
      <c r="D2180" s="2">
        <f t="shared" si="172"/>
        <v>7219.1499999999187</v>
      </c>
      <c r="E2180" s="2">
        <f t="shared" si="168"/>
        <v>44.6</v>
      </c>
      <c r="F2180" s="2">
        <f t="shared" si="169"/>
        <v>-18.5</v>
      </c>
    </row>
    <row r="2181" spans="1:6" x14ac:dyDescent="0.25">
      <c r="A2181" t="s">
        <v>2170</v>
      </c>
      <c r="B2181" s="1">
        <f t="shared" si="170"/>
        <v>39731</v>
      </c>
      <c r="C2181" s="2">
        <f t="shared" si="171"/>
        <v>84.85</v>
      </c>
      <c r="D2181" s="2">
        <f t="shared" si="172"/>
        <v>7303.9999999999191</v>
      </c>
      <c r="E2181" s="2">
        <f t="shared" si="168"/>
        <v>84.85</v>
      </c>
      <c r="F2181" s="2">
        <f t="shared" si="169"/>
        <v>-33.75</v>
      </c>
    </row>
    <row r="2182" spans="1:6" x14ac:dyDescent="0.25">
      <c r="A2182" t="s">
        <v>2171</v>
      </c>
      <c r="B2182" s="1">
        <f t="shared" si="170"/>
        <v>39734</v>
      </c>
      <c r="C2182" s="2">
        <f t="shared" si="171"/>
        <v>0</v>
      </c>
      <c r="D2182" s="2">
        <f t="shared" si="172"/>
        <v>7303.9999999999191</v>
      </c>
      <c r="E2182" s="2">
        <f t="shared" si="168"/>
        <v>0</v>
      </c>
      <c r="F2182" s="2">
        <f t="shared" si="169"/>
        <v>0</v>
      </c>
    </row>
    <row r="2183" spans="1:6" x14ac:dyDescent="0.25">
      <c r="A2183" t="s">
        <v>2172</v>
      </c>
      <c r="B2183" s="1">
        <f t="shared" si="170"/>
        <v>39735</v>
      </c>
      <c r="C2183" s="2">
        <f t="shared" si="171"/>
        <v>9.9</v>
      </c>
      <c r="D2183" s="2">
        <f t="shared" si="172"/>
        <v>7313.8999999999187</v>
      </c>
      <c r="E2183" s="2">
        <f t="shared" si="168"/>
        <v>44.55</v>
      </c>
      <c r="F2183" s="2">
        <f t="shared" si="169"/>
        <v>-3.5</v>
      </c>
    </row>
    <row r="2184" spans="1:6" x14ac:dyDescent="0.25">
      <c r="A2184" t="s">
        <v>2173</v>
      </c>
      <c r="B2184" s="1">
        <f t="shared" si="170"/>
        <v>39736</v>
      </c>
      <c r="C2184" s="2">
        <f t="shared" si="171"/>
        <v>81.650000000000006</v>
      </c>
      <c r="D2184" s="2">
        <f t="shared" si="172"/>
        <v>7395.5499999999183</v>
      </c>
      <c r="E2184" s="2">
        <f t="shared" si="168"/>
        <v>87.8</v>
      </c>
      <c r="F2184" s="2">
        <f t="shared" si="169"/>
        <v>-24.2</v>
      </c>
    </row>
    <row r="2185" spans="1:6" x14ac:dyDescent="0.25">
      <c r="A2185" t="s">
        <v>2174</v>
      </c>
      <c r="B2185" s="1">
        <f t="shared" si="170"/>
        <v>39737</v>
      </c>
      <c r="C2185" s="2">
        <f t="shared" si="171"/>
        <v>85.75</v>
      </c>
      <c r="D2185" s="2">
        <f t="shared" si="172"/>
        <v>7481.2999999999183</v>
      </c>
      <c r="E2185" s="2">
        <f t="shared" si="168"/>
        <v>89.45</v>
      </c>
      <c r="F2185" s="2">
        <f t="shared" si="169"/>
        <v>0</v>
      </c>
    </row>
    <row r="2186" spans="1:6" x14ac:dyDescent="0.25">
      <c r="A2186" t="s">
        <v>2175</v>
      </c>
      <c r="B2186" s="1">
        <f t="shared" si="170"/>
        <v>39738</v>
      </c>
      <c r="C2186" s="2">
        <f t="shared" si="171"/>
        <v>19.25</v>
      </c>
      <c r="D2186" s="2">
        <f t="shared" si="172"/>
        <v>7500.5499999999183</v>
      </c>
      <c r="E2186" s="2">
        <f t="shared" si="168"/>
        <v>76.099999999999994</v>
      </c>
      <c r="F2186" s="2">
        <f t="shared" si="169"/>
        <v>-3</v>
      </c>
    </row>
    <row r="2187" spans="1:6" x14ac:dyDescent="0.25">
      <c r="A2187" t="s">
        <v>2176</v>
      </c>
      <c r="B2187" s="1">
        <f t="shared" si="170"/>
        <v>39741</v>
      </c>
      <c r="C2187" s="2">
        <f t="shared" si="171"/>
        <v>-0.4</v>
      </c>
      <c r="D2187" s="2">
        <f t="shared" si="172"/>
        <v>7500.1499999999187</v>
      </c>
      <c r="E2187" s="2">
        <f t="shared" si="168"/>
        <v>11.25</v>
      </c>
      <c r="F2187" s="2">
        <f t="shared" si="169"/>
        <v>-25.2</v>
      </c>
    </row>
    <row r="2188" spans="1:6" x14ac:dyDescent="0.25">
      <c r="A2188" t="s">
        <v>2177</v>
      </c>
      <c r="B2188" s="1">
        <f t="shared" si="170"/>
        <v>39742</v>
      </c>
      <c r="C2188" s="2">
        <f t="shared" si="171"/>
        <v>-40.25</v>
      </c>
      <c r="D2188" s="2">
        <f t="shared" si="172"/>
        <v>7459.8999999999187</v>
      </c>
      <c r="E2188" s="2">
        <f t="shared" ref="E2188:E2251" si="173">VALUE(MID($A2188,46,7))</f>
        <v>30</v>
      </c>
      <c r="F2188" s="2">
        <f t="shared" ref="F2188:F2251" si="174">VALUE(MID($A2188,55,8))</f>
        <v>-43.8</v>
      </c>
    </row>
    <row r="2189" spans="1:6" x14ac:dyDescent="0.25">
      <c r="A2189" t="s">
        <v>2178</v>
      </c>
      <c r="B2189" s="1">
        <f t="shared" si="170"/>
        <v>39743</v>
      </c>
      <c r="C2189" s="2">
        <f t="shared" si="171"/>
        <v>19.649999999999999</v>
      </c>
      <c r="D2189" s="2">
        <f t="shared" si="172"/>
        <v>7479.5499999999183</v>
      </c>
      <c r="E2189" s="2">
        <f t="shared" si="173"/>
        <v>71.8</v>
      </c>
      <c r="F2189" s="2">
        <f t="shared" si="174"/>
        <v>-15.7</v>
      </c>
    </row>
    <row r="2190" spans="1:6" x14ac:dyDescent="0.25">
      <c r="A2190" t="s">
        <v>2179</v>
      </c>
      <c r="B2190" s="1">
        <f t="shared" ref="B2190:B2253" si="175">VALUE(LEFT(A2190,10))</f>
        <v>39744</v>
      </c>
      <c r="C2190" s="2">
        <f t="shared" ref="C2190:C2253" si="176">VALUE(MID(A2190,15,7))</f>
        <v>-1.1499999999999999</v>
      </c>
      <c r="D2190" s="2">
        <f t="shared" ref="D2190:D2253" si="177">D2189+C2190</f>
        <v>7478.3999999999187</v>
      </c>
      <c r="E2190" s="2">
        <f t="shared" si="173"/>
        <v>44.05</v>
      </c>
      <c r="F2190" s="2">
        <f t="shared" si="174"/>
        <v>-20.149999999999999</v>
      </c>
    </row>
    <row r="2191" spans="1:6" x14ac:dyDescent="0.25">
      <c r="A2191" t="s">
        <v>2180</v>
      </c>
      <c r="B2191" s="1">
        <f t="shared" si="175"/>
        <v>39745</v>
      </c>
      <c r="C2191" s="2">
        <f t="shared" si="176"/>
        <v>14.3</v>
      </c>
      <c r="D2191" s="2">
        <f t="shared" si="177"/>
        <v>7492.6999999999189</v>
      </c>
      <c r="E2191" s="2">
        <f t="shared" si="173"/>
        <v>41.75</v>
      </c>
      <c r="F2191" s="2">
        <f t="shared" si="174"/>
        <v>-7.75</v>
      </c>
    </row>
    <row r="2192" spans="1:6" x14ac:dyDescent="0.25">
      <c r="A2192" t="s">
        <v>2181</v>
      </c>
      <c r="B2192" s="1">
        <f t="shared" si="175"/>
        <v>39748</v>
      </c>
      <c r="C2192" s="2">
        <f t="shared" si="176"/>
        <v>17.850000000000001</v>
      </c>
      <c r="D2192" s="2">
        <f t="shared" si="177"/>
        <v>7510.5499999999192</v>
      </c>
      <c r="E2192" s="2">
        <f t="shared" si="173"/>
        <v>19.8</v>
      </c>
      <c r="F2192" s="2">
        <f t="shared" si="174"/>
        <v>-16.75</v>
      </c>
    </row>
    <row r="2193" spans="1:6" x14ac:dyDescent="0.25">
      <c r="A2193" t="s">
        <v>2182</v>
      </c>
      <c r="B2193" s="1">
        <f t="shared" si="175"/>
        <v>39749</v>
      </c>
      <c r="C2193" s="2">
        <f t="shared" si="176"/>
        <v>85.45</v>
      </c>
      <c r="D2193" s="2">
        <f t="shared" si="177"/>
        <v>7595.9999999999191</v>
      </c>
      <c r="E2193" s="2">
        <f t="shared" si="173"/>
        <v>90.35</v>
      </c>
      <c r="F2193" s="2">
        <f t="shared" si="174"/>
        <v>-36.15</v>
      </c>
    </row>
    <row r="2194" spans="1:6" x14ac:dyDescent="0.25">
      <c r="A2194" t="s">
        <v>2183</v>
      </c>
      <c r="B2194" s="1">
        <f t="shared" si="175"/>
        <v>39750</v>
      </c>
      <c r="C2194" s="2">
        <f t="shared" si="176"/>
        <v>37.450000000000003</v>
      </c>
      <c r="D2194" s="2">
        <f t="shared" si="177"/>
        <v>7633.4499999999189</v>
      </c>
      <c r="E2194" s="2">
        <f t="shared" si="173"/>
        <v>37.450000000000003</v>
      </c>
      <c r="F2194" s="2">
        <f t="shared" si="174"/>
        <v>-4.5</v>
      </c>
    </row>
    <row r="2195" spans="1:6" x14ac:dyDescent="0.25">
      <c r="A2195" t="s">
        <v>2184</v>
      </c>
      <c r="B2195" s="1">
        <f t="shared" si="175"/>
        <v>39751</v>
      </c>
      <c r="C2195" s="2">
        <f t="shared" si="176"/>
        <v>-4.3499999999999996</v>
      </c>
      <c r="D2195" s="2">
        <f t="shared" si="177"/>
        <v>7629.0999999999185</v>
      </c>
      <c r="E2195" s="2">
        <f t="shared" si="173"/>
        <v>44.25</v>
      </c>
      <c r="F2195" s="2">
        <f t="shared" si="174"/>
        <v>-10.75</v>
      </c>
    </row>
    <row r="2196" spans="1:6" x14ac:dyDescent="0.25">
      <c r="A2196" t="s">
        <v>2185</v>
      </c>
      <c r="B2196" s="1">
        <f t="shared" si="175"/>
        <v>39752</v>
      </c>
      <c r="C2196" s="2">
        <f t="shared" si="176"/>
        <v>20.350000000000001</v>
      </c>
      <c r="D2196" s="2">
        <f t="shared" si="177"/>
        <v>7649.4499999999189</v>
      </c>
      <c r="E2196" s="2">
        <f t="shared" si="173"/>
        <v>33.299999999999997</v>
      </c>
      <c r="F2196" s="2">
        <f t="shared" si="174"/>
        <v>-6.25</v>
      </c>
    </row>
    <row r="2197" spans="1:6" x14ac:dyDescent="0.25">
      <c r="A2197" t="s">
        <v>2186</v>
      </c>
      <c r="B2197" s="1">
        <f t="shared" si="175"/>
        <v>39755</v>
      </c>
      <c r="C2197" s="2">
        <f t="shared" si="176"/>
        <v>-5.2</v>
      </c>
      <c r="D2197" s="2">
        <f t="shared" si="177"/>
        <v>7644.2499999999191</v>
      </c>
      <c r="E2197" s="2">
        <f t="shared" si="173"/>
        <v>2.75</v>
      </c>
      <c r="F2197" s="2">
        <f t="shared" si="174"/>
        <v>-9.5</v>
      </c>
    </row>
    <row r="2198" spans="1:6" x14ac:dyDescent="0.25">
      <c r="A2198" t="s">
        <v>2187</v>
      </c>
      <c r="B2198" s="1">
        <f t="shared" si="175"/>
        <v>39756</v>
      </c>
      <c r="C2198" s="2">
        <f t="shared" si="176"/>
        <v>-32.5</v>
      </c>
      <c r="D2198" s="2">
        <f t="shared" si="177"/>
        <v>7611.7499999999191</v>
      </c>
      <c r="E2198" s="2">
        <f t="shared" si="173"/>
        <v>14.5</v>
      </c>
      <c r="F2198" s="2">
        <f t="shared" si="174"/>
        <v>-38.9</v>
      </c>
    </row>
    <row r="2199" spans="1:6" x14ac:dyDescent="0.25">
      <c r="A2199" t="s">
        <v>2188</v>
      </c>
      <c r="B2199" s="1">
        <f t="shared" si="175"/>
        <v>39757</v>
      </c>
      <c r="C2199" s="2">
        <f t="shared" si="176"/>
        <v>46.45</v>
      </c>
      <c r="D2199" s="2">
        <f t="shared" si="177"/>
        <v>7658.1999999999189</v>
      </c>
      <c r="E2199" s="2">
        <f t="shared" si="173"/>
        <v>55.1</v>
      </c>
      <c r="F2199" s="2">
        <f t="shared" si="174"/>
        <v>-24.4</v>
      </c>
    </row>
    <row r="2200" spans="1:6" x14ac:dyDescent="0.25">
      <c r="A2200" t="s">
        <v>2189</v>
      </c>
      <c r="B2200" s="1">
        <f t="shared" si="175"/>
        <v>39758</v>
      </c>
      <c r="C2200" s="2">
        <f t="shared" si="176"/>
        <v>11.45</v>
      </c>
      <c r="D2200" s="2">
        <f t="shared" si="177"/>
        <v>7669.6499999999187</v>
      </c>
      <c r="E2200" s="2">
        <f t="shared" si="173"/>
        <v>23.85</v>
      </c>
      <c r="F2200" s="2">
        <f t="shared" si="174"/>
        <v>-43.65</v>
      </c>
    </row>
    <row r="2201" spans="1:6" x14ac:dyDescent="0.25">
      <c r="A2201" t="s">
        <v>2190</v>
      </c>
      <c r="B2201" s="1">
        <f t="shared" si="175"/>
        <v>39759</v>
      </c>
      <c r="C2201" s="2">
        <f t="shared" si="176"/>
        <v>0.05</v>
      </c>
      <c r="D2201" s="2">
        <f t="shared" si="177"/>
        <v>7669.6999999999189</v>
      </c>
      <c r="E2201" s="2">
        <f t="shared" si="173"/>
        <v>11.1</v>
      </c>
      <c r="F2201" s="2">
        <f t="shared" si="174"/>
        <v>-45.3</v>
      </c>
    </row>
    <row r="2202" spans="1:6" x14ac:dyDescent="0.25">
      <c r="A2202" t="s">
        <v>2191</v>
      </c>
      <c r="B2202" s="1">
        <f t="shared" si="175"/>
        <v>39762</v>
      </c>
      <c r="C2202" s="2">
        <f t="shared" si="176"/>
        <v>14.3</v>
      </c>
      <c r="D2202" s="2">
        <f t="shared" si="177"/>
        <v>7683.9999999999191</v>
      </c>
      <c r="E2202" s="2">
        <f t="shared" si="173"/>
        <v>27.75</v>
      </c>
      <c r="F2202" s="2">
        <f t="shared" si="174"/>
        <v>-2.75</v>
      </c>
    </row>
    <row r="2203" spans="1:6" x14ac:dyDescent="0.25">
      <c r="A2203" t="s">
        <v>2192</v>
      </c>
      <c r="B2203" s="1">
        <f t="shared" si="175"/>
        <v>39763</v>
      </c>
      <c r="C2203" s="2">
        <f t="shared" si="176"/>
        <v>-8.3000000000000007</v>
      </c>
      <c r="D2203" s="2">
        <f t="shared" si="177"/>
        <v>7675.6999999999189</v>
      </c>
      <c r="E2203" s="2">
        <f t="shared" si="173"/>
        <v>23.8</v>
      </c>
      <c r="F2203" s="2">
        <f t="shared" si="174"/>
        <v>-18.850000000000001</v>
      </c>
    </row>
    <row r="2204" spans="1:6" x14ac:dyDescent="0.25">
      <c r="A2204" t="s">
        <v>2193</v>
      </c>
      <c r="B2204" s="1">
        <f t="shared" si="175"/>
        <v>39764</v>
      </c>
      <c r="C2204" s="2">
        <f t="shared" si="176"/>
        <v>16.899999999999999</v>
      </c>
      <c r="D2204" s="2">
        <f t="shared" si="177"/>
        <v>7692.5999999999185</v>
      </c>
      <c r="E2204" s="2">
        <f t="shared" si="173"/>
        <v>24.8</v>
      </c>
      <c r="F2204" s="2">
        <f t="shared" si="174"/>
        <v>-29.2</v>
      </c>
    </row>
    <row r="2205" spans="1:6" x14ac:dyDescent="0.25">
      <c r="A2205" t="s">
        <v>2194</v>
      </c>
      <c r="B2205" s="1">
        <f t="shared" si="175"/>
        <v>39765</v>
      </c>
      <c r="C2205" s="2">
        <f t="shared" si="176"/>
        <v>44</v>
      </c>
      <c r="D2205" s="2">
        <f t="shared" si="177"/>
        <v>7736.5999999999185</v>
      </c>
      <c r="E2205" s="2">
        <f t="shared" si="173"/>
        <v>45.95</v>
      </c>
      <c r="F2205" s="2">
        <f t="shared" si="174"/>
        <v>-36.85</v>
      </c>
    </row>
    <row r="2206" spans="1:6" x14ac:dyDescent="0.25">
      <c r="A2206" t="s">
        <v>2195</v>
      </c>
      <c r="B2206" s="1">
        <f t="shared" si="175"/>
        <v>39766</v>
      </c>
      <c r="C2206" s="2">
        <f t="shared" si="176"/>
        <v>-66.75</v>
      </c>
      <c r="D2206" s="2">
        <f t="shared" si="177"/>
        <v>7669.8499999999185</v>
      </c>
      <c r="E2206" s="2">
        <f t="shared" si="173"/>
        <v>29.25</v>
      </c>
      <c r="F2206" s="2">
        <f t="shared" si="174"/>
        <v>-68.8</v>
      </c>
    </row>
    <row r="2207" spans="1:6" x14ac:dyDescent="0.25">
      <c r="A2207" t="s">
        <v>2196</v>
      </c>
      <c r="B2207" s="1">
        <f t="shared" si="175"/>
        <v>39769</v>
      </c>
      <c r="C2207" s="2">
        <f t="shared" si="176"/>
        <v>-28.15</v>
      </c>
      <c r="D2207" s="2">
        <f t="shared" si="177"/>
        <v>7641.6999999999189</v>
      </c>
      <c r="E2207" s="2">
        <f t="shared" si="173"/>
        <v>14.25</v>
      </c>
      <c r="F2207" s="2">
        <f t="shared" si="174"/>
        <v>-29.7</v>
      </c>
    </row>
    <row r="2208" spans="1:6" x14ac:dyDescent="0.25">
      <c r="A2208" t="s">
        <v>2197</v>
      </c>
      <c r="B2208" s="1">
        <f t="shared" si="175"/>
        <v>39770</v>
      </c>
      <c r="C2208" s="2">
        <f t="shared" si="176"/>
        <v>-22.15</v>
      </c>
      <c r="D2208" s="2">
        <f t="shared" si="177"/>
        <v>7619.5499999999192</v>
      </c>
      <c r="E2208" s="2">
        <f t="shared" si="173"/>
        <v>11.05</v>
      </c>
      <c r="F2208" s="2">
        <f t="shared" si="174"/>
        <v>-22.45</v>
      </c>
    </row>
    <row r="2209" spans="1:6" x14ac:dyDescent="0.25">
      <c r="A2209" t="s">
        <v>2198</v>
      </c>
      <c r="B2209" s="1">
        <f t="shared" si="175"/>
        <v>39771</v>
      </c>
      <c r="C2209" s="2">
        <f t="shared" si="176"/>
        <v>40.700000000000003</v>
      </c>
      <c r="D2209" s="2">
        <f t="shared" si="177"/>
        <v>7660.2499999999191</v>
      </c>
      <c r="E2209" s="2">
        <f t="shared" si="173"/>
        <v>49.85</v>
      </c>
      <c r="F2209" s="2">
        <f t="shared" si="174"/>
        <v>-29.15</v>
      </c>
    </row>
    <row r="2210" spans="1:6" x14ac:dyDescent="0.25">
      <c r="A2210" t="s">
        <v>2199</v>
      </c>
      <c r="B2210" s="1">
        <f t="shared" si="175"/>
        <v>39772</v>
      </c>
      <c r="C2210" s="2">
        <f t="shared" si="176"/>
        <v>23.45</v>
      </c>
      <c r="D2210" s="2">
        <f t="shared" si="177"/>
        <v>7683.6999999999189</v>
      </c>
      <c r="E2210" s="2">
        <f t="shared" si="173"/>
        <v>30.65</v>
      </c>
      <c r="F2210" s="2">
        <f t="shared" si="174"/>
        <v>-39.950000000000003</v>
      </c>
    </row>
    <row r="2211" spans="1:6" x14ac:dyDescent="0.25">
      <c r="A2211" t="s">
        <v>2200</v>
      </c>
      <c r="B2211" s="1">
        <f t="shared" si="175"/>
        <v>39773</v>
      </c>
      <c r="C2211" s="2">
        <f t="shared" si="176"/>
        <v>0.25</v>
      </c>
      <c r="D2211" s="2">
        <f t="shared" si="177"/>
        <v>7683.9499999999189</v>
      </c>
      <c r="E2211" s="2">
        <f t="shared" si="173"/>
        <v>37.1</v>
      </c>
      <c r="F2211" s="2">
        <f t="shared" si="174"/>
        <v>-7.5</v>
      </c>
    </row>
    <row r="2212" spans="1:6" x14ac:dyDescent="0.25">
      <c r="A2212" t="s">
        <v>2201</v>
      </c>
      <c r="B2212" s="1">
        <f t="shared" si="175"/>
        <v>39776</v>
      </c>
      <c r="C2212" s="2">
        <f t="shared" si="176"/>
        <v>32.549999999999997</v>
      </c>
      <c r="D2212" s="2">
        <f t="shared" si="177"/>
        <v>7716.4999999999191</v>
      </c>
      <c r="E2212" s="2">
        <f t="shared" si="173"/>
        <v>53.75</v>
      </c>
      <c r="F2212" s="2">
        <f t="shared" si="174"/>
        <v>-5</v>
      </c>
    </row>
    <row r="2213" spans="1:6" x14ac:dyDescent="0.25">
      <c r="A2213" t="s">
        <v>2202</v>
      </c>
      <c r="B2213" s="1">
        <f t="shared" si="175"/>
        <v>39777</v>
      </c>
      <c r="C2213" s="2">
        <f t="shared" si="176"/>
        <v>5.5</v>
      </c>
      <c r="D2213" s="2">
        <f t="shared" si="177"/>
        <v>7721.9999999999191</v>
      </c>
      <c r="E2213" s="2">
        <f t="shared" si="173"/>
        <v>47.85</v>
      </c>
      <c r="F2213" s="2">
        <f t="shared" si="174"/>
        <v>-7.65</v>
      </c>
    </row>
    <row r="2214" spans="1:6" x14ac:dyDescent="0.25">
      <c r="A2214" t="s">
        <v>2203</v>
      </c>
      <c r="B2214" s="1">
        <f t="shared" si="175"/>
        <v>39778</v>
      </c>
      <c r="C2214" s="2">
        <f t="shared" si="176"/>
        <v>92.6</v>
      </c>
      <c r="D2214" s="2">
        <f t="shared" si="177"/>
        <v>7814.5999999999194</v>
      </c>
      <c r="E2214" s="2">
        <f t="shared" si="173"/>
        <v>93.25</v>
      </c>
      <c r="F2214" s="2">
        <f t="shared" si="174"/>
        <v>-0.75</v>
      </c>
    </row>
    <row r="2215" spans="1:6" x14ac:dyDescent="0.25">
      <c r="A2215" t="s">
        <v>2204</v>
      </c>
      <c r="B2215" s="1">
        <f t="shared" si="175"/>
        <v>39783</v>
      </c>
      <c r="C2215" s="2">
        <f t="shared" si="176"/>
        <v>94.6</v>
      </c>
      <c r="D2215" s="2">
        <f t="shared" si="177"/>
        <v>7909.1999999999198</v>
      </c>
      <c r="E2215" s="2">
        <f t="shared" si="173"/>
        <v>97</v>
      </c>
      <c r="F2215" s="2">
        <f t="shared" si="174"/>
        <v>-2.5</v>
      </c>
    </row>
    <row r="2216" spans="1:6" x14ac:dyDescent="0.25">
      <c r="A2216" t="s">
        <v>2205</v>
      </c>
      <c r="B2216" s="1">
        <f t="shared" si="175"/>
        <v>39784</v>
      </c>
      <c r="C2216" s="2">
        <f t="shared" si="176"/>
        <v>-48.75</v>
      </c>
      <c r="D2216" s="2">
        <f t="shared" si="177"/>
        <v>7860.4499999999198</v>
      </c>
      <c r="E2216" s="2">
        <f t="shared" si="173"/>
        <v>16</v>
      </c>
      <c r="F2216" s="2">
        <f t="shared" si="174"/>
        <v>-64.8</v>
      </c>
    </row>
    <row r="2217" spans="1:6" x14ac:dyDescent="0.25">
      <c r="A2217" t="s">
        <v>2206</v>
      </c>
      <c r="B2217" s="1">
        <f t="shared" si="175"/>
        <v>39785</v>
      </c>
      <c r="C2217" s="2">
        <f t="shared" si="176"/>
        <v>35.799999999999997</v>
      </c>
      <c r="D2217" s="2">
        <f t="shared" si="177"/>
        <v>7896.24999999992</v>
      </c>
      <c r="E2217" s="2">
        <f t="shared" si="173"/>
        <v>45.7</v>
      </c>
      <c r="F2217" s="2">
        <f t="shared" si="174"/>
        <v>-9.5</v>
      </c>
    </row>
    <row r="2218" spans="1:6" x14ac:dyDescent="0.25">
      <c r="A2218" t="s">
        <v>2207</v>
      </c>
      <c r="B2218" s="1">
        <f t="shared" si="175"/>
        <v>39786</v>
      </c>
      <c r="C2218" s="2">
        <f t="shared" si="176"/>
        <v>21.25</v>
      </c>
      <c r="D2218" s="2">
        <f t="shared" si="177"/>
        <v>7917.49999999992</v>
      </c>
      <c r="E2218" s="2">
        <f t="shared" si="173"/>
        <v>32.700000000000003</v>
      </c>
      <c r="F2218" s="2">
        <f t="shared" si="174"/>
        <v>-5.05</v>
      </c>
    </row>
    <row r="2219" spans="1:6" x14ac:dyDescent="0.25">
      <c r="A2219" t="s">
        <v>2208</v>
      </c>
      <c r="B2219" s="1">
        <f t="shared" si="175"/>
        <v>39787</v>
      </c>
      <c r="C2219" s="2">
        <f t="shared" si="176"/>
        <v>24.2</v>
      </c>
      <c r="D2219" s="2">
        <f t="shared" si="177"/>
        <v>7941.6999999999198</v>
      </c>
      <c r="E2219" s="2">
        <f t="shared" si="173"/>
        <v>27.9</v>
      </c>
      <c r="F2219" s="2">
        <f t="shared" si="174"/>
        <v>-33.75</v>
      </c>
    </row>
    <row r="2220" spans="1:6" x14ac:dyDescent="0.25">
      <c r="A2220" t="s">
        <v>2209</v>
      </c>
      <c r="B2220" s="1">
        <f t="shared" si="175"/>
        <v>39790</v>
      </c>
      <c r="C2220" s="2">
        <f t="shared" si="176"/>
        <v>2.8</v>
      </c>
      <c r="D2220" s="2">
        <f t="shared" si="177"/>
        <v>7944.49999999992</v>
      </c>
      <c r="E2220" s="2">
        <f t="shared" si="173"/>
        <v>14.75</v>
      </c>
      <c r="F2220" s="2">
        <f t="shared" si="174"/>
        <v>-11.5</v>
      </c>
    </row>
    <row r="2221" spans="1:6" x14ac:dyDescent="0.25">
      <c r="A2221" t="s">
        <v>2210</v>
      </c>
      <c r="B2221" s="1">
        <f t="shared" si="175"/>
        <v>39791</v>
      </c>
      <c r="C2221" s="2">
        <f t="shared" si="176"/>
        <v>-22</v>
      </c>
      <c r="D2221" s="2">
        <f t="shared" si="177"/>
        <v>7922.49999999992</v>
      </c>
      <c r="E2221" s="2">
        <f t="shared" si="173"/>
        <v>0</v>
      </c>
      <c r="F2221" s="2">
        <f t="shared" si="174"/>
        <v>-40.35</v>
      </c>
    </row>
    <row r="2222" spans="1:6" x14ac:dyDescent="0.25">
      <c r="A2222" t="s">
        <v>2211</v>
      </c>
      <c r="B2222" s="1">
        <f t="shared" si="175"/>
        <v>39792</v>
      </c>
      <c r="C2222" s="2">
        <f t="shared" si="176"/>
        <v>-23.85</v>
      </c>
      <c r="D2222" s="2">
        <f t="shared" si="177"/>
        <v>7898.6499999999196</v>
      </c>
      <c r="E2222" s="2">
        <f t="shared" si="173"/>
        <v>5.25</v>
      </c>
      <c r="F2222" s="2">
        <f t="shared" si="174"/>
        <v>-25.2</v>
      </c>
    </row>
    <row r="2223" spans="1:6" x14ac:dyDescent="0.25">
      <c r="A2223" t="s">
        <v>2212</v>
      </c>
      <c r="B2223" s="1">
        <f t="shared" si="175"/>
        <v>39793</v>
      </c>
      <c r="C2223" s="2">
        <f t="shared" si="176"/>
        <v>11.75</v>
      </c>
      <c r="D2223" s="2">
        <f t="shared" si="177"/>
        <v>7910.3999999999196</v>
      </c>
      <c r="E2223" s="2">
        <f t="shared" si="173"/>
        <v>23.9</v>
      </c>
      <c r="F2223" s="2">
        <f t="shared" si="174"/>
        <v>-33.700000000000003</v>
      </c>
    </row>
    <row r="2224" spans="1:6" x14ac:dyDescent="0.25">
      <c r="A2224" t="s">
        <v>2213</v>
      </c>
      <c r="B2224" s="1">
        <f t="shared" si="175"/>
        <v>39794</v>
      </c>
      <c r="C2224" s="2">
        <f t="shared" si="176"/>
        <v>13.95</v>
      </c>
      <c r="D2224" s="2">
        <f t="shared" si="177"/>
        <v>7924.3499999999194</v>
      </c>
      <c r="E2224" s="2">
        <f t="shared" si="173"/>
        <v>40.299999999999997</v>
      </c>
      <c r="F2224" s="2">
        <f t="shared" si="174"/>
        <v>-3.25</v>
      </c>
    </row>
    <row r="2225" spans="1:6" x14ac:dyDescent="0.25">
      <c r="A2225" t="s">
        <v>2214</v>
      </c>
      <c r="B2225" s="1">
        <f t="shared" si="175"/>
        <v>39797</v>
      </c>
      <c r="C2225" s="2">
        <f t="shared" si="176"/>
        <v>0.8</v>
      </c>
      <c r="D2225" s="2">
        <f t="shared" si="177"/>
        <v>7925.1499999999196</v>
      </c>
      <c r="E2225" s="2">
        <f t="shared" si="173"/>
        <v>13.5</v>
      </c>
      <c r="F2225" s="2">
        <f t="shared" si="174"/>
        <v>-4.25</v>
      </c>
    </row>
    <row r="2226" spans="1:6" x14ac:dyDescent="0.25">
      <c r="A2226" t="s">
        <v>2215</v>
      </c>
      <c r="B2226" s="1">
        <f t="shared" si="175"/>
        <v>39798</v>
      </c>
      <c r="C2226" s="2">
        <f t="shared" si="176"/>
        <v>48.4</v>
      </c>
      <c r="D2226" s="2">
        <f t="shared" si="177"/>
        <v>7973.5499999999192</v>
      </c>
      <c r="E2226" s="2">
        <f t="shared" si="173"/>
        <v>51.8</v>
      </c>
      <c r="F2226" s="2">
        <f t="shared" si="174"/>
        <v>-16.2</v>
      </c>
    </row>
    <row r="2227" spans="1:6" x14ac:dyDescent="0.25">
      <c r="A2227" t="s">
        <v>2216</v>
      </c>
      <c r="B2227" s="1">
        <f t="shared" si="175"/>
        <v>39799</v>
      </c>
      <c r="C2227" s="2">
        <f t="shared" si="176"/>
        <v>-20.3</v>
      </c>
      <c r="D2227" s="2">
        <f t="shared" si="177"/>
        <v>7953.2499999999191</v>
      </c>
      <c r="E2227" s="2">
        <f t="shared" si="173"/>
        <v>5.8</v>
      </c>
      <c r="F2227" s="2">
        <f t="shared" si="174"/>
        <v>-24.7</v>
      </c>
    </row>
    <row r="2228" spans="1:6" x14ac:dyDescent="0.25">
      <c r="A2228" t="s">
        <v>2217</v>
      </c>
      <c r="B2228" s="1">
        <f t="shared" si="175"/>
        <v>39800</v>
      </c>
      <c r="C2228" s="2">
        <f t="shared" si="176"/>
        <v>6.05</v>
      </c>
      <c r="D2228" s="2">
        <f t="shared" si="177"/>
        <v>7959.2999999999192</v>
      </c>
      <c r="E2228" s="2">
        <f t="shared" si="173"/>
        <v>24</v>
      </c>
      <c r="F2228" s="2">
        <f t="shared" si="174"/>
        <v>0</v>
      </c>
    </row>
    <row r="2229" spans="1:6" x14ac:dyDescent="0.25">
      <c r="A2229" t="s">
        <v>2218</v>
      </c>
      <c r="B2229" s="1">
        <f t="shared" si="175"/>
        <v>39801</v>
      </c>
      <c r="C2229" s="2">
        <f t="shared" si="176"/>
        <v>-5.4</v>
      </c>
      <c r="D2229" s="2">
        <f t="shared" si="177"/>
        <v>7953.8999999999196</v>
      </c>
      <c r="E2229" s="2">
        <f t="shared" si="173"/>
        <v>10</v>
      </c>
      <c r="F2229" s="2">
        <f t="shared" si="174"/>
        <v>-16.45</v>
      </c>
    </row>
    <row r="2230" spans="1:6" x14ac:dyDescent="0.25">
      <c r="A2230" t="s">
        <v>2219</v>
      </c>
      <c r="B2230" s="1">
        <f t="shared" si="175"/>
        <v>39804</v>
      </c>
      <c r="C2230" s="2">
        <f t="shared" si="176"/>
        <v>12.05</v>
      </c>
      <c r="D2230" s="2">
        <f t="shared" si="177"/>
        <v>7965.9499999999198</v>
      </c>
      <c r="E2230" s="2">
        <f t="shared" si="173"/>
        <v>26.5</v>
      </c>
      <c r="F2230" s="2">
        <f t="shared" si="174"/>
        <v>-1</v>
      </c>
    </row>
    <row r="2231" spans="1:6" x14ac:dyDescent="0.25">
      <c r="A2231" t="s">
        <v>2220</v>
      </c>
      <c r="B2231" s="1">
        <f t="shared" si="175"/>
        <v>39805</v>
      </c>
      <c r="C2231" s="2">
        <f t="shared" si="176"/>
        <v>-7.9</v>
      </c>
      <c r="D2231" s="2">
        <f t="shared" si="177"/>
        <v>7958.0499999999201</v>
      </c>
      <c r="E2231" s="2">
        <f t="shared" si="173"/>
        <v>3.5</v>
      </c>
      <c r="F2231" s="2">
        <f t="shared" si="174"/>
        <v>-15.95</v>
      </c>
    </row>
    <row r="2232" spans="1:6" x14ac:dyDescent="0.25">
      <c r="A2232" t="s">
        <v>2221</v>
      </c>
      <c r="B2232" s="1">
        <f t="shared" si="175"/>
        <v>39808</v>
      </c>
      <c r="C2232" s="2">
        <f t="shared" si="176"/>
        <v>1.7</v>
      </c>
      <c r="D2232" s="2">
        <f t="shared" si="177"/>
        <v>7959.74999999992</v>
      </c>
      <c r="E2232" s="2">
        <f t="shared" si="173"/>
        <v>12.5</v>
      </c>
      <c r="F2232" s="2">
        <f t="shared" si="174"/>
        <v>-0.9</v>
      </c>
    </row>
    <row r="2233" spans="1:6" x14ac:dyDescent="0.25">
      <c r="A2233" t="s">
        <v>2222</v>
      </c>
      <c r="B2233" s="1">
        <f t="shared" si="175"/>
        <v>39811</v>
      </c>
      <c r="C2233" s="2">
        <f t="shared" si="176"/>
        <v>2.85</v>
      </c>
      <c r="D2233" s="2">
        <f t="shared" si="177"/>
        <v>7962.5999999999203</v>
      </c>
      <c r="E2233" s="2">
        <f t="shared" si="173"/>
        <v>8.25</v>
      </c>
      <c r="F2233" s="2">
        <f t="shared" si="174"/>
        <v>-4.95</v>
      </c>
    </row>
    <row r="2234" spans="1:6" x14ac:dyDescent="0.25">
      <c r="A2234" t="s">
        <v>2223</v>
      </c>
      <c r="B2234" s="1">
        <f t="shared" si="175"/>
        <v>39812</v>
      </c>
      <c r="C2234" s="2">
        <f t="shared" si="176"/>
        <v>-5.65</v>
      </c>
      <c r="D2234" s="2">
        <f t="shared" si="177"/>
        <v>7956.9499999999207</v>
      </c>
      <c r="E2234" s="2">
        <f t="shared" si="173"/>
        <v>2.25</v>
      </c>
      <c r="F2234" s="2">
        <f t="shared" si="174"/>
        <v>-16.95</v>
      </c>
    </row>
    <row r="2235" spans="1:6" x14ac:dyDescent="0.25">
      <c r="A2235" t="s">
        <v>2224</v>
      </c>
      <c r="B2235" s="1">
        <f t="shared" si="175"/>
        <v>39813</v>
      </c>
      <c r="C2235" s="2">
        <f t="shared" si="176"/>
        <v>2.9</v>
      </c>
      <c r="D2235" s="2">
        <f t="shared" si="177"/>
        <v>7959.8499999999203</v>
      </c>
      <c r="E2235" s="2">
        <f t="shared" si="173"/>
        <v>22.05</v>
      </c>
      <c r="F2235" s="2">
        <f t="shared" si="174"/>
        <v>-3.95</v>
      </c>
    </row>
    <row r="2236" spans="1:6" x14ac:dyDescent="0.25">
      <c r="A2236" t="s">
        <v>2225</v>
      </c>
      <c r="B2236" s="1">
        <f t="shared" si="175"/>
        <v>39815</v>
      </c>
      <c r="C2236" s="2">
        <f t="shared" si="176"/>
        <v>20.9</v>
      </c>
      <c r="D2236" s="2">
        <f t="shared" si="177"/>
        <v>7980.74999999992</v>
      </c>
      <c r="E2236" s="2">
        <f t="shared" si="173"/>
        <v>31.55</v>
      </c>
      <c r="F2236" s="2">
        <f t="shared" si="174"/>
        <v>-10.95</v>
      </c>
    </row>
    <row r="2237" spans="1:6" x14ac:dyDescent="0.25">
      <c r="A2237" t="s">
        <v>2226</v>
      </c>
      <c r="B2237" s="1">
        <f t="shared" si="175"/>
        <v>39818</v>
      </c>
      <c r="C2237" s="2">
        <f t="shared" si="176"/>
        <v>-19.100000000000001</v>
      </c>
      <c r="D2237" s="2">
        <f t="shared" si="177"/>
        <v>7961.6499999999196</v>
      </c>
      <c r="E2237" s="2">
        <f t="shared" si="173"/>
        <v>13</v>
      </c>
      <c r="F2237" s="2">
        <f t="shared" si="174"/>
        <v>-20.149999999999999</v>
      </c>
    </row>
    <row r="2238" spans="1:6" x14ac:dyDescent="0.25">
      <c r="A2238" t="s">
        <v>2227</v>
      </c>
      <c r="B2238" s="1">
        <f t="shared" si="175"/>
        <v>39819</v>
      </c>
      <c r="C2238" s="2">
        <f t="shared" si="176"/>
        <v>-7.85</v>
      </c>
      <c r="D2238" s="2">
        <f t="shared" si="177"/>
        <v>7953.7999999999192</v>
      </c>
      <c r="E2238" s="2">
        <f t="shared" si="173"/>
        <v>9</v>
      </c>
      <c r="F2238" s="2">
        <f t="shared" si="174"/>
        <v>-9</v>
      </c>
    </row>
    <row r="2239" spans="1:6" x14ac:dyDescent="0.25">
      <c r="A2239" t="s">
        <v>2228</v>
      </c>
      <c r="B2239" s="1">
        <f t="shared" si="175"/>
        <v>39820</v>
      </c>
      <c r="C2239" s="2">
        <f t="shared" si="176"/>
        <v>6.9</v>
      </c>
      <c r="D2239" s="2">
        <f t="shared" si="177"/>
        <v>7960.6999999999189</v>
      </c>
      <c r="E2239" s="2">
        <f t="shared" si="173"/>
        <v>17.3</v>
      </c>
      <c r="F2239" s="2">
        <f t="shared" si="174"/>
        <v>-14.7</v>
      </c>
    </row>
    <row r="2240" spans="1:6" x14ac:dyDescent="0.25">
      <c r="A2240" t="s">
        <v>2229</v>
      </c>
      <c r="B2240" s="1">
        <f t="shared" si="175"/>
        <v>39821</v>
      </c>
      <c r="C2240" s="2">
        <f t="shared" si="176"/>
        <v>5.55</v>
      </c>
      <c r="D2240" s="2">
        <f t="shared" si="177"/>
        <v>7966.2499999999191</v>
      </c>
      <c r="E2240" s="2">
        <f t="shared" si="173"/>
        <v>5.55</v>
      </c>
      <c r="F2240" s="2">
        <f t="shared" si="174"/>
        <v>-5.25</v>
      </c>
    </row>
    <row r="2241" spans="1:6" x14ac:dyDescent="0.25">
      <c r="A2241" t="s">
        <v>2230</v>
      </c>
      <c r="B2241" s="1">
        <f t="shared" si="175"/>
        <v>39822</v>
      </c>
      <c r="C2241" s="2">
        <f t="shared" si="176"/>
        <v>4.55</v>
      </c>
      <c r="D2241" s="2">
        <f t="shared" si="177"/>
        <v>7970.7999999999192</v>
      </c>
      <c r="E2241" s="2">
        <f t="shared" si="173"/>
        <v>7</v>
      </c>
      <c r="F2241" s="2">
        <f t="shared" si="174"/>
        <v>-6.75</v>
      </c>
    </row>
    <row r="2242" spans="1:6" x14ac:dyDescent="0.25">
      <c r="A2242" t="s">
        <v>2231</v>
      </c>
      <c r="B2242" s="1">
        <f t="shared" si="175"/>
        <v>39825</v>
      </c>
      <c r="C2242" s="2">
        <f t="shared" si="176"/>
        <v>33.85</v>
      </c>
      <c r="D2242" s="2">
        <f t="shared" si="177"/>
        <v>8004.6499999999196</v>
      </c>
      <c r="E2242" s="2">
        <f t="shared" si="173"/>
        <v>46</v>
      </c>
      <c r="F2242" s="2">
        <f t="shared" si="174"/>
        <v>0</v>
      </c>
    </row>
    <row r="2243" spans="1:6" x14ac:dyDescent="0.25">
      <c r="A2243" t="s">
        <v>2232</v>
      </c>
      <c r="B2243" s="1">
        <f t="shared" si="175"/>
        <v>39826</v>
      </c>
      <c r="C2243" s="2">
        <f t="shared" si="176"/>
        <v>-10.1</v>
      </c>
      <c r="D2243" s="2">
        <f t="shared" si="177"/>
        <v>7994.5499999999192</v>
      </c>
      <c r="E2243" s="2">
        <f t="shared" si="173"/>
        <v>8.8000000000000007</v>
      </c>
      <c r="F2243" s="2">
        <f t="shared" si="174"/>
        <v>-22.7</v>
      </c>
    </row>
    <row r="2244" spans="1:6" x14ac:dyDescent="0.25">
      <c r="A2244" t="s">
        <v>2233</v>
      </c>
      <c r="B2244" s="1">
        <f t="shared" si="175"/>
        <v>39827</v>
      </c>
      <c r="C2244" s="2">
        <f t="shared" si="176"/>
        <v>-11.85</v>
      </c>
      <c r="D2244" s="2">
        <f t="shared" si="177"/>
        <v>7982.6999999999189</v>
      </c>
      <c r="E2244" s="2">
        <f t="shared" si="173"/>
        <v>1.5</v>
      </c>
      <c r="F2244" s="2">
        <f t="shared" si="174"/>
        <v>-29.45</v>
      </c>
    </row>
    <row r="2245" spans="1:6" x14ac:dyDescent="0.25">
      <c r="A2245" t="s">
        <v>2234</v>
      </c>
      <c r="B2245" s="1">
        <f t="shared" si="175"/>
        <v>39828</v>
      </c>
      <c r="C2245" s="2">
        <f t="shared" si="176"/>
        <v>-11.05</v>
      </c>
      <c r="D2245" s="2">
        <f t="shared" si="177"/>
        <v>7971.6499999999187</v>
      </c>
      <c r="E2245" s="2">
        <f t="shared" si="173"/>
        <v>0</v>
      </c>
      <c r="F2245" s="2">
        <f t="shared" si="174"/>
        <v>-46.95</v>
      </c>
    </row>
    <row r="2246" spans="1:6" x14ac:dyDescent="0.25">
      <c r="A2246" t="s">
        <v>2235</v>
      </c>
      <c r="B2246" s="1">
        <f t="shared" si="175"/>
        <v>39829</v>
      </c>
      <c r="C2246" s="2">
        <f t="shared" si="176"/>
        <v>19.399999999999999</v>
      </c>
      <c r="D2246" s="2">
        <f t="shared" si="177"/>
        <v>7991.0499999999183</v>
      </c>
      <c r="E2246" s="2">
        <f t="shared" si="173"/>
        <v>32.299999999999997</v>
      </c>
      <c r="F2246" s="2">
        <f t="shared" si="174"/>
        <v>-0.5</v>
      </c>
    </row>
    <row r="2247" spans="1:6" x14ac:dyDescent="0.25">
      <c r="A2247" t="s">
        <v>2236</v>
      </c>
      <c r="B2247" s="1">
        <f t="shared" si="175"/>
        <v>39833</v>
      </c>
      <c r="C2247" s="2">
        <f t="shared" si="176"/>
        <v>32.4</v>
      </c>
      <c r="D2247" s="2">
        <f t="shared" si="177"/>
        <v>8023.449999999918</v>
      </c>
      <c r="E2247" s="2">
        <f t="shared" si="173"/>
        <v>34.549999999999997</v>
      </c>
      <c r="F2247" s="2">
        <f t="shared" si="174"/>
        <v>-22.45</v>
      </c>
    </row>
    <row r="2248" spans="1:6" x14ac:dyDescent="0.25">
      <c r="A2248" t="s">
        <v>2237</v>
      </c>
      <c r="B2248" s="1">
        <f t="shared" si="175"/>
        <v>39834</v>
      </c>
      <c r="C2248" s="2">
        <f t="shared" si="176"/>
        <v>30.95</v>
      </c>
      <c r="D2248" s="2">
        <f t="shared" si="177"/>
        <v>8054.3999999999178</v>
      </c>
      <c r="E2248" s="2">
        <f t="shared" si="173"/>
        <v>33.15</v>
      </c>
      <c r="F2248" s="2">
        <f t="shared" si="174"/>
        <v>-11.75</v>
      </c>
    </row>
    <row r="2249" spans="1:6" x14ac:dyDescent="0.25">
      <c r="A2249" t="s">
        <v>2238</v>
      </c>
      <c r="B2249" s="1">
        <f t="shared" si="175"/>
        <v>39835</v>
      </c>
      <c r="C2249" s="2">
        <f t="shared" si="176"/>
        <v>-39</v>
      </c>
      <c r="D2249" s="2">
        <f t="shared" si="177"/>
        <v>8015.3999999999178</v>
      </c>
      <c r="E2249" s="2">
        <f t="shared" si="173"/>
        <v>8.5</v>
      </c>
      <c r="F2249" s="2">
        <f t="shared" si="174"/>
        <v>-43.4</v>
      </c>
    </row>
    <row r="2250" spans="1:6" x14ac:dyDescent="0.25">
      <c r="A2250" t="s">
        <v>2239</v>
      </c>
      <c r="B2250" s="1">
        <f t="shared" si="175"/>
        <v>39836</v>
      </c>
      <c r="C2250" s="2">
        <f t="shared" si="176"/>
        <v>33.85</v>
      </c>
      <c r="D2250" s="2">
        <f t="shared" si="177"/>
        <v>8049.2499999999181</v>
      </c>
      <c r="E2250" s="2">
        <f t="shared" si="173"/>
        <v>43.05</v>
      </c>
      <c r="F2250" s="2">
        <f t="shared" si="174"/>
        <v>-3</v>
      </c>
    </row>
    <row r="2251" spans="1:6" x14ac:dyDescent="0.25">
      <c r="A2251" t="s">
        <v>2240</v>
      </c>
      <c r="B2251" s="1">
        <f t="shared" si="175"/>
        <v>39839</v>
      </c>
      <c r="C2251" s="2">
        <f t="shared" si="176"/>
        <v>-13.15</v>
      </c>
      <c r="D2251" s="2">
        <f t="shared" si="177"/>
        <v>8036.0999999999185</v>
      </c>
      <c r="E2251" s="2">
        <f t="shared" si="173"/>
        <v>3.25</v>
      </c>
      <c r="F2251" s="2">
        <f t="shared" si="174"/>
        <v>-20.95</v>
      </c>
    </row>
    <row r="2252" spans="1:6" x14ac:dyDescent="0.25">
      <c r="A2252" t="s">
        <v>2241</v>
      </c>
      <c r="B2252" s="1">
        <f t="shared" si="175"/>
        <v>39840</v>
      </c>
      <c r="C2252" s="2">
        <f t="shared" si="176"/>
        <v>6.65</v>
      </c>
      <c r="D2252" s="2">
        <f t="shared" si="177"/>
        <v>8042.7499999999181</v>
      </c>
      <c r="E2252" s="2">
        <f t="shared" ref="E2252:E2315" si="178">VALUE(MID($A2252,46,7))</f>
        <v>12.35</v>
      </c>
      <c r="F2252" s="2">
        <f t="shared" ref="F2252:F2315" si="179">VALUE(MID($A2252,55,8))</f>
        <v>-7.5</v>
      </c>
    </row>
    <row r="2253" spans="1:6" x14ac:dyDescent="0.25">
      <c r="A2253" t="s">
        <v>2242</v>
      </c>
      <c r="B2253" s="1">
        <f t="shared" si="175"/>
        <v>39841</v>
      </c>
      <c r="C2253" s="2">
        <f t="shared" si="176"/>
        <v>-3.05</v>
      </c>
      <c r="D2253" s="2">
        <f t="shared" si="177"/>
        <v>8039.699999999918</v>
      </c>
      <c r="E2253" s="2">
        <f t="shared" si="178"/>
        <v>13.35</v>
      </c>
      <c r="F2253" s="2">
        <f t="shared" si="179"/>
        <v>-17.149999999999999</v>
      </c>
    </row>
    <row r="2254" spans="1:6" x14ac:dyDescent="0.25">
      <c r="A2254" t="s">
        <v>2243</v>
      </c>
      <c r="B2254" s="1">
        <f t="shared" ref="B2254:B2317" si="180">VALUE(LEFT(A2254,10))</f>
        <v>39842</v>
      </c>
      <c r="C2254" s="2">
        <f t="shared" ref="C2254:C2317" si="181">VALUE(MID(A2254,15,7))</f>
        <v>1.4</v>
      </c>
      <c r="D2254" s="2">
        <f t="shared" ref="D2254:D2317" si="182">D2253+C2254</f>
        <v>8041.0999999999176</v>
      </c>
      <c r="E2254" s="2">
        <f t="shared" si="178"/>
        <v>7.05</v>
      </c>
      <c r="F2254" s="2">
        <f t="shared" si="179"/>
        <v>-12.95</v>
      </c>
    </row>
    <row r="2255" spans="1:6" x14ac:dyDescent="0.25">
      <c r="A2255" t="s">
        <v>2244</v>
      </c>
      <c r="B2255" s="1">
        <f t="shared" si="180"/>
        <v>39843</v>
      </c>
      <c r="C2255" s="2">
        <f t="shared" si="181"/>
        <v>-12.95</v>
      </c>
      <c r="D2255" s="2">
        <f t="shared" si="182"/>
        <v>8028.1499999999178</v>
      </c>
      <c r="E2255" s="2">
        <f t="shared" si="178"/>
        <v>13.1</v>
      </c>
      <c r="F2255" s="2">
        <f t="shared" si="179"/>
        <v>-22.75</v>
      </c>
    </row>
    <row r="2256" spans="1:6" x14ac:dyDescent="0.25">
      <c r="A2256" t="s">
        <v>2245</v>
      </c>
      <c r="B2256" s="1">
        <f t="shared" si="180"/>
        <v>39846</v>
      </c>
      <c r="C2256" s="2">
        <f t="shared" si="181"/>
        <v>-11.9</v>
      </c>
      <c r="D2256" s="2">
        <f t="shared" si="182"/>
        <v>8016.2499999999181</v>
      </c>
      <c r="E2256" s="2">
        <f t="shared" si="178"/>
        <v>7.25</v>
      </c>
      <c r="F2256" s="2">
        <f t="shared" si="179"/>
        <v>-12.7</v>
      </c>
    </row>
    <row r="2257" spans="1:6" x14ac:dyDescent="0.25">
      <c r="A2257" t="s">
        <v>2246</v>
      </c>
      <c r="B2257" s="1">
        <f t="shared" si="180"/>
        <v>39847</v>
      </c>
      <c r="C2257" s="2">
        <f t="shared" si="181"/>
        <v>16.899999999999999</v>
      </c>
      <c r="D2257" s="2">
        <f t="shared" si="182"/>
        <v>8033.1499999999178</v>
      </c>
      <c r="E2257" s="2">
        <f t="shared" si="178"/>
        <v>29.05</v>
      </c>
      <c r="F2257" s="2">
        <f t="shared" si="179"/>
        <v>-6.95</v>
      </c>
    </row>
    <row r="2258" spans="1:6" x14ac:dyDescent="0.25">
      <c r="A2258" t="s">
        <v>2247</v>
      </c>
      <c r="B2258" s="1">
        <f t="shared" si="180"/>
        <v>39848</v>
      </c>
      <c r="C2258" s="2">
        <f t="shared" si="181"/>
        <v>-2.2999999999999998</v>
      </c>
      <c r="D2258" s="2">
        <f t="shared" si="182"/>
        <v>8030.8499999999176</v>
      </c>
      <c r="E2258" s="2">
        <f t="shared" si="178"/>
        <v>3.5</v>
      </c>
      <c r="F2258" s="2">
        <f t="shared" si="179"/>
        <v>-23.9</v>
      </c>
    </row>
    <row r="2259" spans="1:6" x14ac:dyDescent="0.25">
      <c r="A2259" t="s">
        <v>2248</v>
      </c>
      <c r="B2259" s="1">
        <f t="shared" si="180"/>
        <v>39849</v>
      </c>
      <c r="C2259" s="2">
        <f t="shared" si="181"/>
        <v>27.65</v>
      </c>
      <c r="D2259" s="2">
        <f t="shared" si="182"/>
        <v>8058.4999999999172</v>
      </c>
      <c r="E2259" s="2">
        <f t="shared" si="178"/>
        <v>41.8</v>
      </c>
      <c r="F2259" s="2">
        <f t="shared" si="179"/>
        <v>-1.5</v>
      </c>
    </row>
    <row r="2260" spans="1:6" x14ac:dyDescent="0.25">
      <c r="A2260" t="s">
        <v>2249</v>
      </c>
      <c r="B2260" s="1">
        <f t="shared" si="180"/>
        <v>39850</v>
      </c>
      <c r="C2260" s="2">
        <f t="shared" si="181"/>
        <v>2.4</v>
      </c>
      <c r="D2260" s="2">
        <f t="shared" si="182"/>
        <v>8060.8999999999169</v>
      </c>
      <c r="E2260" s="2">
        <f t="shared" si="178"/>
        <v>8.3000000000000007</v>
      </c>
      <c r="F2260" s="2">
        <f t="shared" si="179"/>
        <v>-15.7</v>
      </c>
    </row>
    <row r="2261" spans="1:6" x14ac:dyDescent="0.25">
      <c r="A2261" t="s">
        <v>2250</v>
      </c>
      <c r="B2261" s="1">
        <f t="shared" si="180"/>
        <v>39853</v>
      </c>
      <c r="C2261" s="2">
        <f t="shared" si="181"/>
        <v>7.85</v>
      </c>
      <c r="D2261" s="2">
        <f t="shared" si="182"/>
        <v>8068.7499999999172</v>
      </c>
      <c r="E2261" s="2">
        <f t="shared" si="178"/>
        <v>7.85</v>
      </c>
      <c r="F2261" s="2">
        <f t="shared" si="179"/>
        <v>-4.25</v>
      </c>
    </row>
    <row r="2262" spans="1:6" x14ac:dyDescent="0.25">
      <c r="A2262" t="s">
        <v>2251</v>
      </c>
      <c r="B2262" s="1">
        <f t="shared" si="180"/>
        <v>39854</v>
      </c>
      <c r="C2262" s="2">
        <f t="shared" si="181"/>
        <v>13.95</v>
      </c>
      <c r="D2262" s="2">
        <f t="shared" si="182"/>
        <v>8082.6999999999171</v>
      </c>
      <c r="E2262" s="2">
        <f t="shared" si="178"/>
        <v>29.6</v>
      </c>
      <c r="F2262" s="2">
        <f t="shared" si="179"/>
        <v>-32.4</v>
      </c>
    </row>
    <row r="2263" spans="1:6" x14ac:dyDescent="0.25">
      <c r="A2263" t="s">
        <v>2252</v>
      </c>
      <c r="B2263" s="1">
        <f t="shared" si="180"/>
        <v>39855</v>
      </c>
      <c r="C2263" s="2">
        <f t="shared" si="181"/>
        <v>15.2</v>
      </c>
      <c r="D2263" s="2">
        <f t="shared" si="182"/>
        <v>8097.8999999999169</v>
      </c>
      <c r="E2263" s="2">
        <f t="shared" si="178"/>
        <v>15.2</v>
      </c>
      <c r="F2263" s="2">
        <f t="shared" si="179"/>
        <v>-5.2</v>
      </c>
    </row>
    <row r="2264" spans="1:6" x14ac:dyDescent="0.25">
      <c r="A2264" t="s">
        <v>2253</v>
      </c>
      <c r="B2264" s="1">
        <f t="shared" si="180"/>
        <v>39856</v>
      </c>
      <c r="C2264" s="2">
        <f t="shared" si="181"/>
        <v>-25</v>
      </c>
      <c r="D2264" s="2">
        <f t="shared" si="182"/>
        <v>8072.8999999999169</v>
      </c>
      <c r="E2264" s="2">
        <f t="shared" si="178"/>
        <v>10.55</v>
      </c>
      <c r="F2264" s="2">
        <f t="shared" si="179"/>
        <v>-28.3</v>
      </c>
    </row>
    <row r="2265" spans="1:6" x14ac:dyDescent="0.25">
      <c r="A2265" t="s">
        <v>2254</v>
      </c>
      <c r="B2265" s="1">
        <f t="shared" si="180"/>
        <v>39857</v>
      </c>
      <c r="C2265" s="2">
        <f t="shared" si="181"/>
        <v>-11.75</v>
      </c>
      <c r="D2265" s="2">
        <f t="shared" si="182"/>
        <v>8061.1499999999169</v>
      </c>
      <c r="E2265" s="2">
        <f t="shared" si="178"/>
        <v>9.1</v>
      </c>
      <c r="F2265" s="2">
        <f t="shared" si="179"/>
        <v>-11.8</v>
      </c>
    </row>
    <row r="2266" spans="1:6" x14ac:dyDescent="0.25">
      <c r="A2266" t="s">
        <v>2255</v>
      </c>
      <c r="B2266" s="1">
        <f t="shared" si="180"/>
        <v>39861</v>
      </c>
      <c r="C2266" s="2">
        <f t="shared" si="181"/>
        <v>-19.100000000000001</v>
      </c>
      <c r="D2266" s="2">
        <f t="shared" si="182"/>
        <v>8042.0499999999165</v>
      </c>
      <c r="E2266" s="2">
        <f t="shared" si="178"/>
        <v>3.25</v>
      </c>
      <c r="F2266" s="2">
        <f t="shared" si="179"/>
        <v>-23.75</v>
      </c>
    </row>
    <row r="2267" spans="1:6" x14ac:dyDescent="0.25">
      <c r="A2267" t="s">
        <v>2256</v>
      </c>
      <c r="B2267" s="1">
        <f t="shared" si="180"/>
        <v>39862</v>
      </c>
      <c r="C2267" s="2">
        <f t="shared" si="181"/>
        <v>-7.5</v>
      </c>
      <c r="D2267" s="2">
        <f t="shared" si="182"/>
        <v>8034.5499999999165</v>
      </c>
      <c r="E2267" s="2">
        <f t="shared" si="178"/>
        <v>7.05</v>
      </c>
      <c r="F2267" s="2">
        <f t="shared" si="179"/>
        <v>-11.3</v>
      </c>
    </row>
    <row r="2268" spans="1:6" x14ac:dyDescent="0.25">
      <c r="A2268" t="s">
        <v>2257</v>
      </c>
      <c r="B2268" s="1">
        <f t="shared" si="180"/>
        <v>39863</v>
      </c>
      <c r="C2268" s="2">
        <f t="shared" si="181"/>
        <v>14.2</v>
      </c>
      <c r="D2268" s="2">
        <f t="shared" si="182"/>
        <v>8048.7499999999163</v>
      </c>
      <c r="E2268" s="2">
        <f t="shared" si="178"/>
        <v>21</v>
      </c>
      <c r="F2268" s="2">
        <f t="shared" si="179"/>
        <v>-3.5</v>
      </c>
    </row>
    <row r="2269" spans="1:6" x14ac:dyDescent="0.25">
      <c r="A2269" t="s">
        <v>2258</v>
      </c>
      <c r="B2269" s="1">
        <f t="shared" si="180"/>
        <v>39864</v>
      </c>
      <c r="C2269" s="2">
        <f t="shared" si="181"/>
        <v>-25.5</v>
      </c>
      <c r="D2269" s="2">
        <f t="shared" si="182"/>
        <v>8023.2499999999163</v>
      </c>
      <c r="E2269" s="2">
        <f t="shared" si="178"/>
        <v>11.5</v>
      </c>
      <c r="F2269" s="2">
        <f t="shared" si="179"/>
        <v>-31.3</v>
      </c>
    </row>
    <row r="2270" spans="1:6" x14ac:dyDescent="0.25">
      <c r="A2270" t="s">
        <v>2259</v>
      </c>
      <c r="B2270" s="1">
        <f t="shared" si="180"/>
        <v>39867</v>
      </c>
      <c r="C2270" s="2">
        <f t="shared" si="181"/>
        <v>31.55</v>
      </c>
      <c r="D2270" s="2">
        <f t="shared" si="182"/>
        <v>8054.7999999999165</v>
      </c>
      <c r="E2270" s="2">
        <f t="shared" si="178"/>
        <v>33.25</v>
      </c>
      <c r="F2270" s="2">
        <f t="shared" si="179"/>
        <v>-2.25</v>
      </c>
    </row>
    <row r="2271" spans="1:6" x14ac:dyDescent="0.25">
      <c r="A2271" t="s">
        <v>2260</v>
      </c>
      <c r="B2271" s="1">
        <f t="shared" si="180"/>
        <v>39868</v>
      </c>
      <c r="C2271" s="2">
        <f t="shared" si="181"/>
        <v>12.55</v>
      </c>
      <c r="D2271" s="2">
        <f t="shared" si="182"/>
        <v>8067.3499999999167</v>
      </c>
      <c r="E2271" s="2">
        <f t="shared" si="178"/>
        <v>19.2</v>
      </c>
      <c r="F2271" s="2">
        <f t="shared" si="179"/>
        <v>-9.25</v>
      </c>
    </row>
    <row r="2272" spans="1:6" x14ac:dyDescent="0.25">
      <c r="A2272" t="s">
        <v>2261</v>
      </c>
      <c r="B2272" s="1">
        <f t="shared" si="180"/>
        <v>39869</v>
      </c>
      <c r="C2272" s="2">
        <f t="shared" si="181"/>
        <v>11.2</v>
      </c>
      <c r="D2272" s="2">
        <f t="shared" si="182"/>
        <v>8078.5499999999165</v>
      </c>
      <c r="E2272" s="2">
        <f t="shared" si="178"/>
        <v>11.2</v>
      </c>
      <c r="F2272" s="2">
        <f t="shared" si="179"/>
        <v>-25.2</v>
      </c>
    </row>
    <row r="2273" spans="1:6" x14ac:dyDescent="0.25">
      <c r="A2273" t="s">
        <v>2262</v>
      </c>
      <c r="B2273" s="1">
        <f t="shared" si="180"/>
        <v>39870</v>
      </c>
      <c r="C2273" s="2">
        <f t="shared" si="181"/>
        <v>29.6</v>
      </c>
      <c r="D2273" s="2">
        <f t="shared" si="182"/>
        <v>8108.1499999999169</v>
      </c>
      <c r="E2273" s="2">
        <f t="shared" si="178"/>
        <v>30.8</v>
      </c>
      <c r="F2273" s="2">
        <f t="shared" si="179"/>
        <v>-14</v>
      </c>
    </row>
    <row r="2274" spans="1:6" x14ac:dyDescent="0.25">
      <c r="A2274" t="s">
        <v>2263</v>
      </c>
      <c r="B2274" s="1">
        <f t="shared" si="180"/>
        <v>39871</v>
      </c>
      <c r="C2274" s="2">
        <f t="shared" si="181"/>
        <v>-10.050000000000001</v>
      </c>
      <c r="D2274" s="2">
        <f t="shared" si="182"/>
        <v>8098.0999999999167</v>
      </c>
      <c r="E2274" s="2">
        <f t="shared" si="178"/>
        <v>16.55</v>
      </c>
      <c r="F2274" s="2">
        <f t="shared" si="179"/>
        <v>-15.45</v>
      </c>
    </row>
    <row r="2275" spans="1:6" x14ac:dyDescent="0.25">
      <c r="A2275" t="s">
        <v>2264</v>
      </c>
      <c r="B2275" s="1">
        <f t="shared" si="180"/>
        <v>39874</v>
      </c>
      <c r="C2275" s="2">
        <f t="shared" si="181"/>
        <v>34.85</v>
      </c>
      <c r="D2275" s="2">
        <f t="shared" si="182"/>
        <v>8132.9499999999171</v>
      </c>
      <c r="E2275" s="2">
        <f t="shared" si="178"/>
        <v>39</v>
      </c>
      <c r="F2275" s="2">
        <f t="shared" si="179"/>
        <v>-11.5</v>
      </c>
    </row>
    <row r="2276" spans="1:6" x14ac:dyDescent="0.25">
      <c r="A2276" t="s">
        <v>2265</v>
      </c>
      <c r="B2276" s="1">
        <f t="shared" si="180"/>
        <v>39875</v>
      </c>
      <c r="C2276" s="2">
        <f t="shared" si="181"/>
        <v>-17.75</v>
      </c>
      <c r="D2276" s="2">
        <f t="shared" si="182"/>
        <v>8115.1999999999171</v>
      </c>
      <c r="E2276" s="2">
        <f t="shared" si="178"/>
        <v>11.35</v>
      </c>
      <c r="F2276" s="2">
        <f t="shared" si="179"/>
        <v>-23.65</v>
      </c>
    </row>
    <row r="2277" spans="1:6" x14ac:dyDescent="0.25">
      <c r="A2277" t="s">
        <v>2266</v>
      </c>
      <c r="B2277" s="1">
        <f t="shared" si="180"/>
        <v>39876</v>
      </c>
      <c r="C2277" s="2">
        <f t="shared" si="181"/>
        <v>-16.55</v>
      </c>
      <c r="D2277" s="2">
        <f t="shared" si="182"/>
        <v>8098.6499999999169</v>
      </c>
      <c r="E2277" s="2">
        <f t="shared" si="178"/>
        <v>12.1</v>
      </c>
      <c r="F2277" s="2">
        <f t="shared" si="179"/>
        <v>-26.4</v>
      </c>
    </row>
    <row r="2278" spans="1:6" x14ac:dyDescent="0.25">
      <c r="A2278" t="s">
        <v>2267</v>
      </c>
      <c r="B2278" s="1">
        <f t="shared" si="180"/>
        <v>39877</v>
      </c>
      <c r="C2278" s="2">
        <f t="shared" si="181"/>
        <v>15.4</v>
      </c>
      <c r="D2278" s="2">
        <f t="shared" si="182"/>
        <v>8114.0499999999165</v>
      </c>
      <c r="E2278" s="2">
        <f t="shared" si="178"/>
        <v>21.85</v>
      </c>
      <c r="F2278" s="2">
        <f t="shared" si="179"/>
        <v>-3.45</v>
      </c>
    </row>
    <row r="2279" spans="1:6" x14ac:dyDescent="0.25">
      <c r="A2279" t="s">
        <v>2268</v>
      </c>
      <c r="B2279" s="1">
        <f t="shared" si="180"/>
        <v>39878</v>
      </c>
      <c r="C2279" s="2">
        <f t="shared" si="181"/>
        <v>-5.8</v>
      </c>
      <c r="D2279" s="2">
        <f t="shared" si="182"/>
        <v>8108.2499999999163</v>
      </c>
      <c r="E2279" s="2">
        <f t="shared" si="178"/>
        <v>18.350000000000001</v>
      </c>
      <c r="F2279" s="2">
        <f t="shared" si="179"/>
        <v>-23.25</v>
      </c>
    </row>
    <row r="2280" spans="1:6" x14ac:dyDescent="0.25">
      <c r="A2280" t="s">
        <v>2269</v>
      </c>
      <c r="B2280" s="1">
        <f t="shared" si="180"/>
        <v>39881</v>
      </c>
      <c r="C2280" s="2">
        <f t="shared" si="181"/>
        <v>0.4</v>
      </c>
      <c r="D2280" s="2">
        <f t="shared" si="182"/>
        <v>8108.649999999916</v>
      </c>
      <c r="E2280" s="2">
        <f t="shared" si="178"/>
        <v>29</v>
      </c>
      <c r="F2280" s="2">
        <f t="shared" si="179"/>
        <v>-8.9</v>
      </c>
    </row>
    <row r="2281" spans="1:6" x14ac:dyDescent="0.25">
      <c r="A2281" t="s">
        <v>2270</v>
      </c>
      <c r="B2281" s="1">
        <f t="shared" si="180"/>
        <v>39882</v>
      </c>
      <c r="C2281" s="2">
        <f t="shared" si="181"/>
        <v>50.9</v>
      </c>
      <c r="D2281" s="2">
        <f t="shared" si="182"/>
        <v>8159.5499999999156</v>
      </c>
      <c r="E2281" s="2">
        <f t="shared" si="178"/>
        <v>51.05</v>
      </c>
      <c r="F2281" s="2">
        <f t="shared" si="179"/>
        <v>-2.5</v>
      </c>
    </row>
    <row r="2282" spans="1:6" x14ac:dyDescent="0.25">
      <c r="A2282" t="s">
        <v>2271</v>
      </c>
      <c r="B2282" s="1">
        <f t="shared" si="180"/>
        <v>39883</v>
      </c>
      <c r="C2282" s="2">
        <f t="shared" si="181"/>
        <v>1.35</v>
      </c>
      <c r="D2282" s="2">
        <f t="shared" si="182"/>
        <v>8160.899999999916</v>
      </c>
      <c r="E2282" s="2">
        <f t="shared" si="178"/>
        <v>14.3</v>
      </c>
      <c r="F2282" s="2">
        <f t="shared" si="179"/>
        <v>-7.75</v>
      </c>
    </row>
    <row r="2283" spans="1:6" x14ac:dyDescent="0.25">
      <c r="A2283" t="s">
        <v>2272</v>
      </c>
      <c r="B2283" s="1">
        <f t="shared" si="180"/>
        <v>39884</v>
      </c>
      <c r="C2283" s="2">
        <f t="shared" si="181"/>
        <v>21.8</v>
      </c>
      <c r="D2283" s="2">
        <f t="shared" si="182"/>
        <v>8182.6999999999161</v>
      </c>
      <c r="E2283" s="2">
        <f t="shared" si="178"/>
        <v>24.5</v>
      </c>
      <c r="F2283" s="2">
        <f t="shared" si="179"/>
        <v>-1.25</v>
      </c>
    </row>
    <row r="2284" spans="1:6" x14ac:dyDescent="0.25">
      <c r="A2284" t="s">
        <v>2273</v>
      </c>
      <c r="B2284" s="1">
        <f t="shared" si="180"/>
        <v>39885</v>
      </c>
      <c r="C2284" s="2">
        <f t="shared" si="181"/>
        <v>26.75</v>
      </c>
      <c r="D2284" s="2">
        <f t="shared" si="182"/>
        <v>8209.4499999999171</v>
      </c>
      <c r="E2284" s="2">
        <f t="shared" si="178"/>
        <v>26.75</v>
      </c>
      <c r="F2284" s="2">
        <f t="shared" si="179"/>
        <v>-2.75</v>
      </c>
    </row>
    <row r="2285" spans="1:6" x14ac:dyDescent="0.25">
      <c r="A2285" t="s">
        <v>2274</v>
      </c>
      <c r="B2285" s="1">
        <f t="shared" si="180"/>
        <v>39888</v>
      </c>
      <c r="C2285" s="2">
        <f t="shared" si="181"/>
        <v>15.45</v>
      </c>
      <c r="D2285" s="2">
        <f t="shared" si="182"/>
        <v>8224.8999999999178</v>
      </c>
      <c r="E2285" s="2">
        <f t="shared" si="178"/>
        <v>21.1</v>
      </c>
      <c r="F2285" s="2">
        <f t="shared" si="179"/>
        <v>-15</v>
      </c>
    </row>
    <row r="2286" spans="1:6" x14ac:dyDescent="0.25">
      <c r="A2286" t="s">
        <v>2275</v>
      </c>
      <c r="B2286" s="1">
        <f t="shared" si="180"/>
        <v>39889</v>
      </c>
      <c r="C2286" s="2">
        <f t="shared" si="181"/>
        <v>-3.65</v>
      </c>
      <c r="D2286" s="2">
        <f t="shared" si="182"/>
        <v>8221.2499999999181</v>
      </c>
      <c r="E2286" s="2">
        <f t="shared" si="178"/>
        <v>0</v>
      </c>
      <c r="F2286" s="2">
        <f t="shared" si="179"/>
        <v>-18.95</v>
      </c>
    </row>
    <row r="2287" spans="1:6" x14ac:dyDescent="0.25">
      <c r="A2287" t="s">
        <v>2276</v>
      </c>
      <c r="B2287" s="1">
        <f t="shared" si="180"/>
        <v>39890</v>
      </c>
      <c r="C2287" s="2">
        <f t="shared" si="181"/>
        <v>13.95</v>
      </c>
      <c r="D2287" s="2">
        <f t="shared" si="182"/>
        <v>8235.1999999999189</v>
      </c>
      <c r="E2287" s="2">
        <f t="shared" si="178"/>
        <v>24.4</v>
      </c>
      <c r="F2287" s="2">
        <f t="shared" si="179"/>
        <v>-6.95</v>
      </c>
    </row>
    <row r="2288" spans="1:6" x14ac:dyDescent="0.25">
      <c r="A2288" t="s">
        <v>2277</v>
      </c>
      <c r="B2288" s="1">
        <f t="shared" si="180"/>
        <v>39891</v>
      </c>
      <c r="C2288" s="2">
        <f t="shared" si="181"/>
        <v>17.45</v>
      </c>
      <c r="D2288" s="2">
        <f t="shared" si="182"/>
        <v>8252.6499999999196</v>
      </c>
      <c r="E2288" s="2">
        <f t="shared" si="178"/>
        <v>23.6</v>
      </c>
      <c r="F2288" s="2">
        <f t="shared" si="179"/>
        <v>0</v>
      </c>
    </row>
    <row r="2289" spans="1:6" x14ac:dyDescent="0.25">
      <c r="A2289" t="s">
        <v>2278</v>
      </c>
      <c r="B2289" s="1">
        <f t="shared" si="180"/>
        <v>39892</v>
      </c>
      <c r="C2289" s="2">
        <f t="shared" si="181"/>
        <v>18.95</v>
      </c>
      <c r="D2289" s="2">
        <f t="shared" si="182"/>
        <v>8271.5999999999203</v>
      </c>
      <c r="E2289" s="2">
        <f t="shared" si="178"/>
        <v>22.6</v>
      </c>
      <c r="F2289" s="2">
        <f t="shared" si="179"/>
        <v>-7.15</v>
      </c>
    </row>
    <row r="2290" spans="1:6" x14ac:dyDescent="0.25">
      <c r="A2290" t="s">
        <v>2279</v>
      </c>
      <c r="B2290" s="1">
        <f t="shared" si="180"/>
        <v>39895</v>
      </c>
      <c r="C2290" s="2">
        <f t="shared" si="181"/>
        <v>26.8</v>
      </c>
      <c r="D2290" s="2">
        <f t="shared" si="182"/>
        <v>8298.3999999999196</v>
      </c>
      <c r="E2290" s="2">
        <f t="shared" si="178"/>
        <v>27</v>
      </c>
      <c r="F2290" s="2">
        <f t="shared" si="179"/>
        <v>-1</v>
      </c>
    </row>
    <row r="2291" spans="1:6" x14ac:dyDescent="0.25">
      <c r="A2291" t="s">
        <v>2280</v>
      </c>
      <c r="B2291" s="1">
        <f t="shared" si="180"/>
        <v>39896</v>
      </c>
      <c r="C2291" s="2">
        <f t="shared" si="181"/>
        <v>3.35</v>
      </c>
      <c r="D2291" s="2">
        <f t="shared" si="182"/>
        <v>8301.74999999992</v>
      </c>
      <c r="E2291" s="2">
        <f t="shared" si="178"/>
        <v>21.05</v>
      </c>
      <c r="F2291" s="2">
        <f t="shared" si="179"/>
        <v>-5.5</v>
      </c>
    </row>
    <row r="2292" spans="1:6" x14ac:dyDescent="0.25">
      <c r="A2292" t="s">
        <v>2281</v>
      </c>
      <c r="B2292" s="1">
        <f t="shared" si="180"/>
        <v>39897</v>
      </c>
      <c r="C2292" s="2">
        <f t="shared" si="181"/>
        <v>-2.0499999999999998</v>
      </c>
      <c r="D2292" s="2">
        <f t="shared" si="182"/>
        <v>8299.6999999999207</v>
      </c>
      <c r="E2292" s="2">
        <f t="shared" si="178"/>
        <v>25.55</v>
      </c>
      <c r="F2292" s="2">
        <f t="shared" si="179"/>
        <v>-4.0999999999999996</v>
      </c>
    </row>
    <row r="2293" spans="1:6" x14ac:dyDescent="0.25">
      <c r="A2293" t="s">
        <v>2282</v>
      </c>
      <c r="B2293" s="1">
        <f t="shared" si="180"/>
        <v>39898</v>
      </c>
      <c r="C2293" s="2">
        <f t="shared" si="181"/>
        <v>8.9</v>
      </c>
      <c r="D2293" s="2">
        <f t="shared" si="182"/>
        <v>8308.5999999999203</v>
      </c>
      <c r="E2293" s="2">
        <f t="shared" si="178"/>
        <v>10.55</v>
      </c>
      <c r="F2293" s="2">
        <f t="shared" si="179"/>
        <v>-13.95</v>
      </c>
    </row>
    <row r="2294" spans="1:6" x14ac:dyDescent="0.25">
      <c r="A2294" t="s">
        <v>2283</v>
      </c>
      <c r="B2294" s="1">
        <f t="shared" si="180"/>
        <v>39899</v>
      </c>
      <c r="C2294" s="2">
        <f t="shared" si="181"/>
        <v>-5.0999999999999996</v>
      </c>
      <c r="D2294" s="2">
        <f t="shared" si="182"/>
        <v>8303.49999999992</v>
      </c>
      <c r="E2294" s="2">
        <f t="shared" si="178"/>
        <v>4.5</v>
      </c>
      <c r="F2294" s="2">
        <f t="shared" si="179"/>
        <v>-17.95</v>
      </c>
    </row>
    <row r="2295" spans="1:6" x14ac:dyDescent="0.25">
      <c r="A2295" t="s">
        <v>2284</v>
      </c>
      <c r="B2295" s="1">
        <f t="shared" si="180"/>
        <v>39902</v>
      </c>
      <c r="C2295" s="2">
        <f t="shared" si="181"/>
        <v>15.1</v>
      </c>
      <c r="D2295" s="2">
        <f t="shared" si="182"/>
        <v>8318.5999999999203</v>
      </c>
      <c r="E2295" s="2">
        <f t="shared" si="178"/>
        <v>32</v>
      </c>
      <c r="F2295" s="2">
        <f t="shared" si="179"/>
        <v>-1.5</v>
      </c>
    </row>
    <row r="2296" spans="1:6" x14ac:dyDescent="0.25">
      <c r="A2296" t="s">
        <v>2285</v>
      </c>
      <c r="B2296" s="1">
        <f t="shared" si="180"/>
        <v>39903</v>
      </c>
      <c r="C2296" s="2">
        <f t="shared" si="181"/>
        <v>-5.85</v>
      </c>
      <c r="D2296" s="2">
        <f t="shared" si="182"/>
        <v>8312.74999999992</v>
      </c>
      <c r="E2296" s="2">
        <f t="shared" si="178"/>
        <v>17.8</v>
      </c>
      <c r="F2296" s="2">
        <f t="shared" si="179"/>
        <v>-8.65</v>
      </c>
    </row>
    <row r="2297" spans="1:6" x14ac:dyDescent="0.25">
      <c r="A2297" t="s">
        <v>2286</v>
      </c>
      <c r="B2297" s="1">
        <f t="shared" si="180"/>
        <v>39904</v>
      </c>
      <c r="C2297" s="2">
        <f t="shared" si="181"/>
        <v>-39.75</v>
      </c>
      <c r="D2297" s="2">
        <f t="shared" si="182"/>
        <v>8272.99999999992</v>
      </c>
      <c r="E2297" s="2">
        <f t="shared" si="178"/>
        <v>0.55000000000000004</v>
      </c>
      <c r="F2297" s="2">
        <f t="shared" si="179"/>
        <v>-45.35</v>
      </c>
    </row>
    <row r="2298" spans="1:6" x14ac:dyDescent="0.25">
      <c r="A2298" t="s">
        <v>2287</v>
      </c>
      <c r="B2298" s="1">
        <f t="shared" si="180"/>
        <v>39905</v>
      </c>
      <c r="C2298" s="2">
        <f t="shared" si="181"/>
        <v>-9.6</v>
      </c>
      <c r="D2298" s="2">
        <f t="shared" si="182"/>
        <v>8263.3999999999196</v>
      </c>
      <c r="E2298" s="2">
        <f t="shared" si="178"/>
        <v>12.05</v>
      </c>
      <c r="F2298" s="2">
        <f t="shared" si="179"/>
        <v>-13.15</v>
      </c>
    </row>
    <row r="2299" spans="1:6" x14ac:dyDescent="0.25">
      <c r="A2299" t="s">
        <v>2288</v>
      </c>
      <c r="B2299" s="1">
        <f t="shared" si="180"/>
        <v>39906</v>
      </c>
      <c r="C2299" s="2">
        <f t="shared" si="181"/>
        <v>6.65</v>
      </c>
      <c r="D2299" s="2">
        <f t="shared" si="182"/>
        <v>8270.0499999999192</v>
      </c>
      <c r="E2299" s="2">
        <f t="shared" si="178"/>
        <v>6.85</v>
      </c>
      <c r="F2299" s="2">
        <f t="shared" si="179"/>
        <v>-9.6999999999999993</v>
      </c>
    </row>
    <row r="2300" spans="1:6" x14ac:dyDescent="0.25">
      <c r="A2300" t="s">
        <v>2289</v>
      </c>
      <c r="B2300" s="1">
        <f t="shared" si="180"/>
        <v>39909</v>
      </c>
      <c r="C2300" s="2">
        <f t="shared" si="181"/>
        <v>4.8499999999999996</v>
      </c>
      <c r="D2300" s="2">
        <f t="shared" si="182"/>
        <v>8274.8999999999196</v>
      </c>
      <c r="E2300" s="2">
        <f t="shared" si="178"/>
        <v>7.8</v>
      </c>
      <c r="F2300" s="2">
        <f t="shared" si="179"/>
        <v>-4.2</v>
      </c>
    </row>
    <row r="2301" spans="1:6" x14ac:dyDescent="0.25">
      <c r="A2301" t="s">
        <v>2290</v>
      </c>
      <c r="B2301" s="1">
        <f t="shared" si="180"/>
        <v>39910</v>
      </c>
      <c r="C2301" s="2">
        <f t="shared" si="181"/>
        <v>-26.2</v>
      </c>
      <c r="D2301" s="2">
        <f t="shared" si="182"/>
        <v>8248.6999999999189</v>
      </c>
      <c r="E2301" s="2">
        <f t="shared" si="178"/>
        <v>0.8</v>
      </c>
      <c r="F2301" s="2">
        <f t="shared" si="179"/>
        <v>-27.6</v>
      </c>
    </row>
    <row r="2302" spans="1:6" x14ac:dyDescent="0.25">
      <c r="A2302" t="s">
        <v>2291</v>
      </c>
      <c r="B2302" s="1">
        <f t="shared" si="180"/>
        <v>39911</v>
      </c>
      <c r="C2302" s="2">
        <f t="shared" si="181"/>
        <v>4.45</v>
      </c>
      <c r="D2302" s="2">
        <f t="shared" si="182"/>
        <v>8253.1499999999196</v>
      </c>
      <c r="E2302" s="2">
        <f t="shared" si="178"/>
        <v>17.350000000000001</v>
      </c>
      <c r="F2302" s="2">
        <f t="shared" si="179"/>
        <v>-4.95</v>
      </c>
    </row>
    <row r="2303" spans="1:6" x14ac:dyDescent="0.25">
      <c r="A2303" t="s">
        <v>2292</v>
      </c>
      <c r="B2303" s="1">
        <f t="shared" si="180"/>
        <v>39912</v>
      </c>
      <c r="C2303" s="2">
        <f t="shared" si="181"/>
        <v>2.95</v>
      </c>
      <c r="D2303" s="2">
        <f t="shared" si="182"/>
        <v>8256.0999999999203</v>
      </c>
      <c r="E2303" s="2">
        <f t="shared" si="178"/>
        <v>6</v>
      </c>
      <c r="F2303" s="2">
        <f t="shared" si="179"/>
        <v>-11</v>
      </c>
    </row>
    <row r="2304" spans="1:6" x14ac:dyDescent="0.25">
      <c r="A2304" t="s">
        <v>2293</v>
      </c>
      <c r="B2304" s="1">
        <f t="shared" si="180"/>
        <v>39916</v>
      </c>
      <c r="C2304" s="2">
        <f t="shared" si="181"/>
        <v>9.5500000000000007</v>
      </c>
      <c r="D2304" s="2">
        <f t="shared" si="182"/>
        <v>8265.6499999999196</v>
      </c>
      <c r="E2304" s="2">
        <f t="shared" si="178"/>
        <v>16.75</v>
      </c>
      <c r="F2304" s="2">
        <f t="shared" si="179"/>
        <v>-2.75</v>
      </c>
    </row>
    <row r="2305" spans="1:6" x14ac:dyDescent="0.25">
      <c r="A2305" t="s">
        <v>2294</v>
      </c>
      <c r="B2305" s="1">
        <f t="shared" si="180"/>
        <v>39917</v>
      </c>
      <c r="C2305" s="2">
        <f t="shared" si="181"/>
        <v>-13.25</v>
      </c>
      <c r="D2305" s="2">
        <f t="shared" si="182"/>
        <v>8252.3999999999196</v>
      </c>
      <c r="E2305" s="2">
        <f t="shared" si="178"/>
        <v>2.0499999999999998</v>
      </c>
      <c r="F2305" s="2">
        <f t="shared" si="179"/>
        <v>-22.85</v>
      </c>
    </row>
    <row r="2306" spans="1:6" x14ac:dyDescent="0.25">
      <c r="A2306" t="s">
        <v>2295</v>
      </c>
      <c r="B2306" s="1">
        <f t="shared" si="180"/>
        <v>39918</v>
      </c>
      <c r="C2306" s="2">
        <f t="shared" si="181"/>
        <v>18.95</v>
      </c>
      <c r="D2306" s="2">
        <f t="shared" si="182"/>
        <v>8271.3499999999203</v>
      </c>
      <c r="E2306" s="2">
        <f t="shared" si="178"/>
        <v>21.85</v>
      </c>
      <c r="F2306" s="2">
        <f t="shared" si="179"/>
        <v>-9.15</v>
      </c>
    </row>
    <row r="2307" spans="1:6" x14ac:dyDescent="0.25">
      <c r="A2307" t="s">
        <v>2296</v>
      </c>
      <c r="B2307" s="1">
        <f t="shared" si="180"/>
        <v>39919</v>
      </c>
      <c r="C2307" s="2">
        <f t="shared" si="181"/>
        <v>17.7</v>
      </c>
      <c r="D2307" s="2">
        <f t="shared" si="182"/>
        <v>8289.0499999999211</v>
      </c>
      <c r="E2307" s="2">
        <f t="shared" si="178"/>
        <v>23.65</v>
      </c>
      <c r="F2307" s="2">
        <f t="shared" si="179"/>
        <v>-1.1499999999999999</v>
      </c>
    </row>
    <row r="2308" spans="1:6" x14ac:dyDescent="0.25">
      <c r="A2308" t="s">
        <v>2297</v>
      </c>
      <c r="B2308" s="1">
        <f t="shared" si="180"/>
        <v>39920</v>
      </c>
      <c r="C2308" s="2">
        <f t="shared" si="181"/>
        <v>1.85</v>
      </c>
      <c r="D2308" s="2">
        <f t="shared" si="182"/>
        <v>8290.8999999999214</v>
      </c>
      <c r="E2308" s="2">
        <f t="shared" si="178"/>
        <v>7.3</v>
      </c>
      <c r="F2308" s="2">
        <f t="shared" si="179"/>
        <v>-3.75</v>
      </c>
    </row>
    <row r="2309" spans="1:6" x14ac:dyDescent="0.25">
      <c r="A2309" t="s">
        <v>2298</v>
      </c>
      <c r="B2309" s="1">
        <f t="shared" si="180"/>
        <v>39923</v>
      </c>
      <c r="C2309" s="2">
        <f t="shared" si="181"/>
        <v>16.8</v>
      </c>
      <c r="D2309" s="2">
        <f t="shared" si="182"/>
        <v>8307.6999999999207</v>
      </c>
      <c r="E2309" s="2">
        <f t="shared" si="178"/>
        <v>17.75</v>
      </c>
      <c r="F2309" s="2">
        <f t="shared" si="179"/>
        <v>0</v>
      </c>
    </row>
    <row r="2310" spans="1:6" x14ac:dyDescent="0.25">
      <c r="A2310" t="s">
        <v>2299</v>
      </c>
      <c r="B2310" s="1">
        <f t="shared" si="180"/>
        <v>39924</v>
      </c>
      <c r="C2310" s="2">
        <f t="shared" si="181"/>
        <v>19.600000000000001</v>
      </c>
      <c r="D2310" s="2">
        <f t="shared" si="182"/>
        <v>8327.2999999999211</v>
      </c>
      <c r="E2310" s="2">
        <f t="shared" si="178"/>
        <v>20.3</v>
      </c>
      <c r="F2310" s="2">
        <f t="shared" si="179"/>
        <v>-0.5</v>
      </c>
    </row>
    <row r="2311" spans="1:6" x14ac:dyDescent="0.25">
      <c r="A2311" t="s">
        <v>2300</v>
      </c>
      <c r="B2311" s="1">
        <f t="shared" si="180"/>
        <v>39925</v>
      </c>
      <c r="C2311" s="2">
        <f t="shared" si="181"/>
        <v>-24.45</v>
      </c>
      <c r="D2311" s="2">
        <f t="shared" si="182"/>
        <v>8302.8499999999203</v>
      </c>
      <c r="E2311" s="2">
        <f t="shared" si="178"/>
        <v>18.850000000000001</v>
      </c>
      <c r="F2311" s="2">
        <f t="shared" si="179"/>
        <v>-26.05</v>
      </c>
    </row>
    <row r="2312" spans="1:6" x14ac:dyDescent="0.25">
      <c r="A2312" t="s">
        <v>2301</v>
      </c>
      <c r="B2312" s="1">
        <f t="shared" si="180"/>
        <v>39926</v>
      </c>
      <c r="C2312" s="2">
        <f t="shared" si="181"/>
        <v>24.7</v>
      </c>
      <c r="D2312" s="2">
        <f t="shared" si="182"/>
        <v>8327.5499999999211</v>
      </c>
      <c r="E2312" s="2">
        <f t="shared" si="178"/>
        <v>25.4</v>
      </c>
      <c r="F2312" s="2">
        <f t="shared" si="179"/>
        <v>-6</v>
      </c>
    </row>
    <row r="2313" spans="1:6" x14ac:dyDescent="0.25">
      <c r="A2313" t="s">
        <v>2302</v>
      </c>
      <c r="B2313" s="1">
        <f t="shared" si="180"/>
        <v>39927</v>
      </c>
      <c r="C2313" s="2">
        <f t="shared" si="181"/>
        <v>-25.75</v>
      </c>
      <c r="D2313" s="2">
        <f t="shared" si="182"/>
        <v>8301.7999999999211</v>
      </c>
      <c r="E2313" s="2">
        <f t="shared" si="178"/>
        <v>7.3</v>
      </c>
      <c r="F2313" s="2">
        <f t="shared" si="179"/>
        <v>-30.3</v>
      </c>
    </row>
    <row r="2314" spans="1:6" x14ac:dyDescent="0.25">
      <c r="A2314" t="s">
        <v>2303</v>
      </c>
      <c r="B2314" s="1">
        <f t="shared" si="180"/>
        <v>39930</v>
      </c>
      <c r="C2314" s="2">
        <f t="shared" si="181"/>
        <v>11.15</v>
      </c>
      <c r="D2314" s="2">
        <f t="shared" si="182"/>
        <v>8312.9499999999207</v>
      </c>
      <c r="E2314" s="2">
        <f t="shared" si="178"/>
        <v>24.5</v>
      </c>
      <c r="F2314" s="2">
        <f t="shared" si="179"/>
        <v>-3</v>
      </c>
    </row>
    <row r="2315" spans="1:6" x14ac:dyDescent="0.25">
      <c r="A2315" t="s">
        <v>2304</v>
      </c>
      <c r="B2315" s="1">
        <f t="shared" si="180"/>
        <v>39931</v>
      </c>
      <c r="C2315" s="2">
        <f t="shared" si="181"/>
        <v>3.2</v>
      </c>
      <c r="D2315" s="2">
        <f t="shared" si="182"/>
        <v>8316.1499999999214</v>
      </c>
      <c r="E2315" s="2">
        <f t="shared" si="178"/>
        <v>20.350000000000001</v>
      </c>
      <c r="F2315" s="2">
        <f t="shared" si="179"/>
        <v>-2.25</v>
      </c>
    </row>
    <row r="2316" spans="1:6" x14ac:dyDescent="0.25">
      <c r="A2316" t="s">
        <v>2305</v>
      </c>
      <c r="B2316" s="1">
        <f t="shared" si="180"/>
        <v>39932</v>
      </c>
      <c r="C2316" s="2">
        <f t="shared" si="181"/>
        <v>-16.05</v>
      </c>
      <c r="D2316" s="2">
        <f t="shared" si="182"/>
        <v>8300.0999999999221</v>
      </c>
      <c r="E2316" s="2">
        <f t="shared" ref="E2316:E2379" si="183">VALUE(MID($A2316,46,7))</f>
        <v>2.85</v>
      </c>
      <c r="F2316" s="2">
        <f t="shared" ref="F2316:F2379" si="184">VALUE(MID($A2316,55,8))</f>
        <v>-21.85</v>
      </c>
    </row>
    <row r="2317" spans="1:6" x14ac:dyDescent="0.25">
      <c r="A2317" t="s">
        <v>2306</v>
      </c>
      <c r="B2317" s="1">
        <f t="shared" si="180"/>
        <v>39933</v>
      </c>
      <c r="C2317" s="2">
        <f t="shared" si="181"/>
        <v>-22.5</v>
      </c>
      <c r="D2317" s="2">
        <f t="shared" si="182"/>
        <v>8277.5999999999221</v>
      </c>
      <c r="E2317" s="2">
        <f t="shared" si="183"/>
        <v>3.75</v>
      </c>
      <c r="F2317" s="2">
        <f t="shared" si="184"/>
        <v>-25.4</v>
      </c>
    </row>
    <row r="2318" spans="1:6" x14ac:dyDescent="0.25">
      <c r="A2318" t="s">
        <v>2307</v>
      </c>
      <c r="B2318" s="1">
        <f t="shared" ref="B2318:B2381" si="185">VALUE(LEFT(A2318,10))</f>
        <v>39934</v>
      </c>
      <c r="C2318" s="2">
        <f t="shared" ref="C2318:C2381" si="186">VALUE(MID(A2318,15,7))</f>
        <v>-10.6</v>
      </c>
      <c r="D2318" s="2">
        <f t="shared" ref="D2318:D2381" si="187">D2317+C2318</f>
        <v>8266.9999999999218</v>
      </c>
      <c r="E2318" s="2">
        <f t="shared" si="183"/>
        <v>5.75</v>
      </c>
      <c r="F2318" s="2">
        <f t="shared" si="184"/>
        <v>-10.9</v>
      </c>
    </row>
    <row r="2319" spans="1:6" x14ac:dyDescent="0.25">
      <c r="A2319" t="s">
        <v>2308</v>
      </c>
      <c r="B2319" s="1">
        <f t="shared" si="185"/>
        <v>39937</v>
      </c>
      <c r="C2319" s="2">
        <f t="shared" si="186"/>
        <v>13.55</v>
      </c>
      <c r="D2319" s="2">
        <f t="shared" si="187"/>
        <v>8280.5499999999211</v>
      </c>
      <c r="E2319" s="2">
        <f t="shared" si="183"/>
        <v>13.75</v>
      </c>
      <c r="F2319" s="2">
        <f t="shared" si="184"/>
        <v>-1.75</v>
      </c>
    </row>
    <row r="2320" spans="1:6" x14ac:dyDescent="0.25">
      <c r="A2320" t="s">
        <v>2309</v>
      </c>
      <c r="B2320" s="1">
        <f t="shared" si="185"/>
        <v>39938</v>
      </c>
      <c r="C2320" s="2">
        <f t="shared" si="186"/>
        <v>21.3</v>
      </c>
      <c r="D2320" s="2">
        <f t="shared" si="187"/>
        <v>8301.8499999999203</v>
      </c>
      <c r="E2320" s="2">
        <f t="shared" si="183"/>
        <v>21.3</v>
      </c>
      <c r="F2320" s="2">
        <f t="shared" si="184"/>
        <v>-2.75</v>
      </c>
    </row>
    <row r="2321" spans="1:6" x14ac:dyDescent="0.25">
      <c r="A2321" t="s">
        <v>2310</v>
      </c>
      <c r="B2321" s="1">
        <f t="shared" si="185"/>
        <v>39939</v>
      </c>
      <c r="C2321" s="2">
        <f t="shared" si="186"/>
        <v>-3.55</v>
      </c>
      <c r="D2321" s="2">
        <f t="shared" si="187"/>
        <v>8298.2999999999211</v>
      </c>
      <c r="E2321" s="2">
        <f t="shared" si="183"/>
        <v>10.25</v>
      </c>
      <c r="F2321" s="2">
        <f t="shared" si="184"/>
        <v>-20.399999999999999</v>
      </c>
    </row>
    <row r="2322" spans="1:6" x14ac:dyDescent="0.25">
      <c r="A2322" t="s">
        <v>2311</v>
      </c>
      <c r="B2322" s="1">
        <f t="shared" si="185"/>
        <v>39940</v>
      </c>
      <c r="C2322" s="2">
        <f t="shared" si="186"/>
        <v>10.45</v>
      </c>
      <c r="D2322" s="2">
        <f t="shared" si="187"/>
        <v>8308.7499999999218</v>
      </c>
      <c r="E2322" s="2">
        <f t="shared" si="183"/>
        <v>24.1</v>
      </c>
      <c r="F2322" s="2">
        <f t="shared" si="184"/>
        <v>-4.9000000000000004</v>
      </c>
    </row>
    <row r="2323" spans="1:6" x14ac:dyDescent="0.25">
      <c r="A2323" t="s">
        <v>2312</v>
      </c>
      <c r="B2323" s="1">
        <f t="shared" si="185"/>
        <v>39941</v>
      </c>
      <c r="C2323" s="2">
        <f t="shared" si="186"/>
        <v>-1.85</v>
      </c>
      <c r="D2323" s="2">
        <f t="shared" si="187"/>
        <v>8306.8999999999214</v>
      </c>
      <c r="E2323" s="2">
        <f t="shared" si="183"/>
        <v>1.3</v>
      </c>
      <c r="F2323" s="2">
        <f t="shared" si="184"/>
        <v>-12.7</v>
      </c>
    </row>
    <row r="2324" spans="1:6" x14ac:dyDescent="0.25">
      <c r="A2324" t="s">
        <v>2313</v>
      </c>
      <c r="B2324" s="1">
        <f t="shared" si="185"/>
        <v>39944</v>
      </c>
      <c r="C2324" s="2">
        <f t="shared" si="186"/>
        <v>-11.65</v>
      </c>
      <c r="D2324" s="2">
        <f t="shared" si="187"/>
        <v>8295.2499999999218</v>
      </c>
      <c r="E2324" s="2">
        <f t="shared" si="183"/>
        <v>0</v>
      </c>
      <c r="F2324" s="2">
        <f t="shared" si="184"/>
        <v>-12.45</v>
      </c>
    </row>
    <row r="2325" spans="1:6" x14ac:dyDescent="0.25">
      <c r="A2325" t="s">
        <v>2314</v>
      </c>
      <c r="B2325" s="1">
        <f t="shared" si="185"/>
        <v>39945</v>
      </c>
      <c r="C2325" s="2">
        <f t="shared" si="186"/>
        <v>-6.05</v>
      </c>
      <c r="D2325" s="2">
        <f t="shared" si="187"/>
        <v>8289.1999999999225</v>
      </c>
      <c r="E2325" s="2">
        <f t="shared" si="183"/>
        <v>7.3</v>
      </c>
      <c r="F2325" s="2">
        <f t="shared" si="184"/>
        <v>-13.2</v>
      </c>
    </row>
    <row r="2326" spans="1:6" x14ac:dyDescent="0.25">
      <c r="A2326" t="s">
        <v>2315</v>
      </c>
      <c r="B2326" s="1">
        <f t="shared" si="185"/>
        <v>39946</v>
      </c>
      <c r="C2326" s="2">
        <f t="shared" si="186"/>
        <v>11.65</v>
      </c>
      <c r="D2326" s="2">
        <f t="shared" si="187"/>
        <v>8300.8499999999221</v>
      </c>
      <c r="E2326" s="2">
        <f t="shared" si="183"/>
        <v>17.8</v>
      </c>
      <c r="F2326" s="2">
        <f t="shared" si="184"/>
        <v>-12.7</v>
      </c>
    </row>
    <row r="2327" spans="1:6" x14ac:dyDescent="0.25">
      <c r="A2327" t="s">
        <v>2316</v>
      </c>
      <c r="B2327" s="1">
        <f t="shared" si="185"/>
        <v>39947</v>
      </c>
      <c r="C2327" s="2">
        <f t="shared" si="186"/>
        <v>1.75</v>
      </c>
      <c r="D2327" s="2">
        <f t="shared" si="187"/>
        <v>8302.5999999999221</v>
      </c>
      <c r="E2327" s="2">
        <f t="shared" si="183"/>
        <v>3.4</v>
      </c>
      <c r="F2327" s="2">
        <f t="shared" si="184"/>
        <v>-6.65</v>
      </c>
    </row>
    <row r="2328" spans="1:6" x14ac:dyDescent="0.25">
      <c r="A2328" t="s">
        <v>2317</v>
      </c>
      <c r="B2328" s="1">
        <f t="shared" si="185"/>
        <v>39948</v>
      </c>
      <c r="C2328" s="2">
        <f t="shared" si="186"/>
        <v>1.05</v>
      </c>
      <c r="D2328" s="2">
        <f t="shared" si="187"/>
        <v>8303.6499999999214</v>
      </c>
      <c r="E2328" s="2">
        <f t="shared" si="183"/>
        <v>6.5</v>
      </c>
      <c r="F2328" s="2">
        <f t="shared" si="184"/>
        <v>-1.25</v>
      </c>
    </row>
    <row r="2329" spans="1:6" x14ac:dyDescent="0.25">
      <c r="A2329" t="s">
        <v>2318</v>
      </c>
      <c r="B2329" s="1">
        <f t="shared" si="185"/>
        <v>39951</v>
      </c>
      <c r="C2329" s="2">
        <f t="shared" si="186"/>
        <v>31.85</v>
      </c>
      <c r="D2329" s="2">
        <f t="shared" si="187"/>
        <v>8335.4999999999218</v>
      </c>
      <c r="E2329" s="2">
        <f t="shared" si="183"/>
        <v>34</v>
      </c>
      <c r="F2329" s="2">
        <f t="shared" si="184"/>
        <v>-5</v>
      </c>
    </row>
    <row r="2330" spans="1:6" x14ac:dyDescent="0.25">
      <c r="A2330" t="s">
        <v>2319</v>
      </c>
      <c r="B2330" s="1">
        <f t="shared" si="185"/>
        <v>39952</v>
      </c>
      <c r="C2330" s="2">
        <f t="shared" si="186"/>
        <v>4.5999999999999996</v>
      </c>
      <c r="D2330" s="2">
        <f t="shared" si="187"/>
        <v>8340.0999999999221</v>
      </c>
      <c r="E2330" s="2">
        <f t="shared" si="183"/>
        <v>15.95</v>
      </c>
      <c r="F2330" s="2">
        <f t="shared" si="184"/>
        <v>-2.25</v>
      </c>
    </row>
    <row r="2331" spans="1:6" x14ac:dyDescent="0.25">
      <c r="A2331" t="s">
        <v>2320</v>
      </c>
      <c r="B2331" s="1">
        <f t="shared" si="185"/>
        <v>39953</v>
      </c>
      <c r="C2331" s="2">
        <f t="shared" si="186"/>
        <v>5.7</v>
      </c>
      <c r="D2331" s="2">
        <f t="shared" si="187"/>
        <v>8345.7999999999229</v>
      </c>
      <c r="E2331" s="2">
        <f t="shared" si="183"/>
        <v>14.55</v>
      </c>
      <c r="F2331" s="2">
        <f t="shared" si="184"/>
        <v>-7.85</v>
      </c>
    </row>
    <row r="2332" spans="1:6" x14ac:dyDescent="0.25">
      <c r="A2332" t="s">
        <v>2321</v>
      </c>
      <c r="B2332" s="1">
        <f t="shared" si="185"/>
        <v>39954</v>
      </c>
      <c r="C2332" s="2">
        <f t="shared" si="186"/>
        <v>-18.25</v>
      </c>
      <c r="D2332" s="2">
        <f t="shared" si="187"/>
        <v>8327.5499999999229</v>
      </c>
      <c r="E2332" s="2">
        <f t="shared" si="183"/>
        <v>2.4</v>
      </c>
      <c r="F2332" s="2">
        <f t="shared" si="184"/>
        <v>-16.600000000000001</v>
      </c>
    </row>
    <row r="2333" spans="1:6" x14ac:dyDescent="0.25">
      <c r="A2333" t="s">
        <v>2322</v>
      </c>
      <c r="B2333" s="1">
        <f t="shared" si="185"/>
        <v>39955</v>
      </c>
      <c r="C2333" s="2">
        <f t="shared" si="186"/>
        <v>-9.85</v>
      </c>
      <c r="D2333" s="2">
        <f t="shared" si="187"/>
        <v>8317.6999999999225</v>
      </c>
      <c r="E2333" s="2">
        <f t="shared" si="183"/>
        <v>7.05</v>
      </c>
      <c r="F2333" s="2">
        <f t="shared" si="184"/>
        <v>-9.9</v>
      </c>
    </row>
    <row r="2334" spans="1:6" x14ac:dyDescent="0.25">
      <c r="A2334" t="s">
        <v>2323</v>
      </c>
      <c r="B2334" s="1">
        <f t="shared" si="185"/>
        <v>39959</v>
      </c>
      <c r="C2334" s="2">
        <f t="shared" si="186"/>
        <v>55.85</v>
      </c>
      <c r="D2334" s="2">
        <f t="shared" si="187"/>
        <v>8373.5499999999229</v>
      </c>
      <c r="E2334" s="2">
        <f t="shared" si="183"/>
        <v>60.5</v>
      </c>
      <c r="F2334" s="2">
        <f t="shared" si="184"/>
        <v>0</v>
      </c>
    </row>
    <row r="2335" spans="1:6" x14ac:dyDescent="0.25">
      <c r="A2335" t="s">
        <v>2324</v>
      </c>
      <c r="B2335" s="1">
        <f t="shared" si="185"/>
        <v>39960</v>
      </c>
      <c r="C2335" s="2">
        <f t="shared" si="186"/>
        <v>22.8</v>
      </c>
      <c r="D2335" s="2">
        <f t="shared" si="187"/>
        <v>8396.3499999999221</v>
      </c>
      <c r="E2335" s="2">
        <f t="shared" si="183"/>
        <v>22.8</v>
      </c>
      <c r="F2335" s="2">
        <f t="shared" si="184"/>
        <v>-1.25</v>
      </c>
    </row>
    <row r="2336" spans="1:6" x14ac:dyDescent="0.25">
      <c r="A2336" t="s">
        <v>2325</v>
      </c>
      <c r="B2336" s="1">
        <f t="shared" si="185"/>
        <v>39961</v>
      </c>
      <c r="C2336" s="2">
        <f t="shared" si="186"/>
        <v>-0.2</v>
      </c>
      <c r="D2336" s="2">
        <f t="shared" si="187"/>
        <v>8396.1499999999214</v>
      </c>
      <c r="E2336" s="2">
        <f t="shared" si="183"/>
        <v>14.25</v>
      </c>
      <c r="F2336" s="2">
        <f t="shared" si="184"/>
        <v>-5.5</v>
      </c>
    </row>
    <row r="2337" spans="1:6" x14ac:dyDescent="0.25">
      <c r="A2337" t="s">
        <v>2326</v>
      </c>
      <c r="B2337" s="1">
        <f t="shared" si="185"/>
        <v>39962</v>
      </c>
      <c r="C2337" s="2">
        <f t="shared" si="186"/>
        <v>10.199999999999999</v>
      </c>
      <c r="D2337" s="2">
        <f t="shared" si="187"/>
        <v>8406.3499999999221</v>
      </c>
      <c r="E2337" s="2">
        <f t="shared" si="183"/>
        <v>17.649999999999999</v>
      </c>
      <c r="F2337" s="2">
        <f t="shared" si="184"/>
        <v>-8.25</v>
      </c>
    </row>
    <row r="2338" spans="1:6" x14ac:dyDescent="0.25">
      <c r="A2338" t="s">
        <v>2327</v>
      </c>
      <c r="B2338" s="1">
        <f t="shared" si="185"/>
        <v>39965</v>
      </c>
      <c r="C2338" s="2">
        <f t="shared" si="186"/>
        <v>-21.3</v>
      </c>
      <c r="D2338" s="2">
        <f t="shared" si="187"/>
        <v>8385.0499999999229</v>
      </c>
      <c r="E2338" s="2">
        <f t="shared" si="183"/>
        <v>0</v>
      </c>
      <c r="F2338" s="2">
        <f t="shared" si="184"/>
        <v>-29.4</v>
      </c>
    </row>
    <row r="2339" spans="1:6" x14ac:dyDescent="0.25">
      <c r="A2339" t="s">
        <v>2328</v>
      </c>
      <c r="B2339" s="1">
        <f t="shared" si="185"/>
        <v>39966</v>
      </c>
      <c r="C2339" s="2">
        <f t="shared" si="186"/>
        <v>2.95</v>
      </c>
      <c r="D2339" s="2">
        <f t="shared" si="187"/>
        <v>8387.9999999999236</v>
      </c>
      <c r="E2339" s="2">
        <f t="shared" si="183"/>
        <v>10.35</v>
      </c>
      <c r="F2339" s="2">
        <f t="shared" si="184"/>
        <v>-8.65</v>
      </c>
    </row>
    <row r="2340" spans="1:6" x14ac:dyDescent="0.25">
      <c r="A2340" t="s">
        <v>2329</v>
      </c>
      <c r="B2340" s="1">
        <f t="shared" si="185"/>
        <v>39967</v>
      </c>
      <c r="C2340" s="2">
        <f t="shared" si="186"/>
        <v>-10.35</v>
      </c>
      <c r="D2340" s="2">
        <f t="shared" si="187"/>
        <v>8377.6499999999232</v>
      </c>
      <c r="E2340" s="2">
        <f t="shared" si="183"/>
        <v>6.3</v>
      </c>
      <c r="F2340" s="2">
        <f t="shared" si="184"/>
        <v>-12.2</v>
      </c>
    </row>
    <row r="2341" spans="1:6" x14ac:dyDescent="0.25">
      <c r="A2341" t="s">
        <v>2330</v>
      </c>
      <c r="B2341" s="1">
        <f t="shared" si="185"/>
        <v>39968</v>
      </c>
      <c r="C2341" s="2">
        <f t="shared" si="186"/>
        <v>7.65</v>
      </c>
      <c r="D2341" s="2">
        <f t="shared" si="187"/>
        <v>8385.2999999999229</v>
      </c>
      <c r="E2341" s="2">
        <f t="shared" si="183"/>
        <v>8.85</v>
      </c>
      <c r="F2341" s="2">
        <f t="shared" si="184"/>
        <v>-0.75</v>
      </c>
    </row>
    <row r="2342" spans="1:6" x14ac:dyDescent="0.25">
      <c r="A2342" t="s">
        <v>2331</v>
      </c>
      <c r="B2342" s="1">
        <f t="shared" si="185"/>
        <v>39969</v>
      </c>
      <c r="C2342" s="2">
        <f t="shared" si="186"/>
        <v>-3.3</v>
      </c>
      <c r="D2342" s="2">
        <f t="shared" si="187"/>
        <v>8381.9999999999236</v>
      </c>
      <c r="E2342" s="2">
        <f t="shared" si="183"/>
        <v>11.05</v>
      </c>
      <c r="F2342" s="2">
        <f t="shared" si="184"/>
        <v>-8.4</v>
      </c>
    </row>
    <row r="2343" spans="1:6" x14ac:dyDescent="0.25">
      <c r="A2343" t="s">
        <v>2332</v>
      </c>
      <c r="B2343" s="1">
        <f t="shared" si="185"/>
        <v>39972</v>
      </c>
      <c r="C2343" s="2">
        <f t="shared" si="186"/>
        <v>-13.2</v>
      </c>
      <c r="D2343" s="2">
        <f t="shared" si="187"/>
        <v>8368.7999999999229</v>
      </c>
      <c r="E2343" s="2">
        <f t="shared" si="183"/>
        <v>0.25</v>
      </c>
      <c r="F2343" s="2">
        <f t="shared" si="184"/>
        <v>-14.5</v>
      </c>
    </row>
    <row r="2344" spans="1:6" x14ac:dyDescent="0.25">
      <c r="A2344" t="s">
        <v>2333</v>
      </c>
      <c r="B2344" s="1">
        <f t="shared" si="185"/>
        <v>39973</v>
      </c>
      <c r="C2344" s="2">
        <f t="shared" si="186"/>
        <v>-9.35</v>
      </c>
      <c r="D2344" s="2">
        <f t="shared" si="187"/>
        <v>8359.4499999999225</v>
      </c>
      <c r="E2344" s="2">
        <f t="shared" si="183"/>
        <v>1.55</v>
      </c>
      <c r="F2344" s="2">
        <f t="shared" si="184"/>
        <v>-9.4499999999999993</v>
      </c>
    </row>
    <row r="2345" spans="1:6" x14ac:dyDescent="0.25">
      <c r="A2345" t="s">
        <v>2334</v>
      </c>
      <c r="B2345" s="1">
        <f t="shared" si="185"/>
        <v>39974</v>
      </c>
      <c r="C2345" s="2">
        <f t="shared" si="186"/>
        <v>19.600000000000001</v>
      </c>
      <c r="D2345" s="2">
        <f t="shared" si="187"/>
        <v>8379.0499999999229</v>
      </c>
      <c r="E2345" s="2">
        <f t="shared" si="183"/>
        <v>41</v>
      </c>
      <c r="F2345" s="2">
        <f t="shared" si="184"/>
        <v>0</v>
      </c>
    </row>
    <row r="2346" spans="1:6" x14ac:dyDescent="0.25">
      <c r="A2346" t="s">
        <v>2335</v>
      </c>
      <c r="B2346" s="1">
        <f t="shared" si="185"/>
        <v>39975</v>
      </c>
      <c r="C2346" s="2">
        <f t="shared" si="186"/>
        <v>-0.1</v>
      </c>
      <c r="D2346" s="2">
        <f t="shared" si="187"/>
        <v>8378.9499999999225</v>
      </c>
      <c r="E2346" s="2">
        <f t="shared" si="183"/>
        <v>25.55</v>
      </c>
      <c r="F2346" s="2">
        <f t="shared" si="184"/>
        <v>-3.45</v>
      </c>
    </row>
    <row r="2347" spans="1:6" x14ac:dyDescent="0.25">
      <c r="A2347" t="s">
        <v>2336</v>
      </c>
      <c r="B2347" s="1">
        <f t="shared" si="185"/>
        <v>39976</v>
      </c>
      <c r="C2347" s="2">
        <f t="shared" si="186"/>
        <v>-1.35</v>
      </c>
      <c r="D2347" s="2">
        <f t="shared" si="187"/>
        <v>8377.5999999999221</v>
      </c>
      <c r="E2347" s="2">
        <f t="shared" si="183"/>
        <v>1.25</v>
      </c>
      <c r="F2347" s="2">
        <f t="shared" si="184"/>
        <v>-10.199999999999999</v>
      </c>
    </row>
    <row r="2348" spans="1:6" x14ac:dyDescent="0.25">
      <c r="A2348" t="s">
        <v>2337</v>
      </c>
      <c r="B2348" s="1">
        <f t="shared" si="185"/>
        <v>39979</v>
      </c>
      <c r="C2348" s="2">
        <f t="shared" si="186"/>
        <v>16.100000000000001</v>
      </c>
      <c r="D2348" s="2">
        <f t="shared" si="187"/>
        <v>8393.6999999999225</v>
      </c>
      <c r="E2348" s="2">
        <f t="shared" si="183"/>
        <v>24</v>
      </c>
      <c r="F2348" s="2">
        <f t="shared" si="184"/>
        <v>-2.5</v>
      </c>
    </row>
    <row r="2349" spans="1:6" x14ac:dyDescent="0.25">
      <c r="A2349" t="s">
        <v>2338</v>
      </c>
      <c r="B2349" s="1">
        <f t="shared" si="185"/>
        <v>39980</v>
      </c>
      <c r="C2349" s="2">
        <f t="shared" si="186"/>
        <v>2.4500000000000002</v>
      </c>
      <c r="D2349" s="2">
        <f t="shared" si="187"/>
        <v>8396.1499999999232</v>
      </c>
      <c r="E2349" s="2">
        <f t="shared" si="183"/>
        <v>10.8</v>
      </c>
      <c r="F2349" s="2">
        <f t="shared" si="184"/>
        <v>0</v>
      </c>
    </row>
    <row r="2350" spans="1:6" x14ac:dyDescent="0.25">
      <c r="A2350" t="s">
        <v>2339</v>
      </c>
      <c r="B2350" s="1">
        <f t="shared" si="185"/>
        <v>39981</v>
      </c>
      <c r="C2350" s="2">
        <f t="shared" si="186"/>
        <v>-0.9</v>
      </c>
      <c r="D2350" s="2">
        <f t="shared" si="187"/>
        <v>8395.2499999999236</v>
      </c>
      <c r="E2350" s="2">
        <f t="shared" si="183"/>
        <v>8.0500000000000007</v>
      </c>
      <c r="F2350" s="2">
        <f t="shared" si="184"/>
        <v>-6.25</v>
      </c>
    </row>
    <row r="2351" spans="1:6" x14ac:dyDescent="0.25">
      <c r="A2351" t="s">
        <v>2340</v>
      </c>
      <c r="B2351" s="1">
        <f t="shared" si="185"/>
        <v>39982</v>
      </c>
      <c r="C2351" s="2">
        <f t="shared" si="186"/>
        <v>-13.6</v>
      </c>
      <c r="D2351" s="2">
        <f t="shared" si="187"/>
        <v>8381.6499999999232</v>
      </c>
      <c r="E2351" s="2">
        <f t="shared" si="183"/>
        <v>4</v>
      </c>
      <c r="F2351" s="2">
        <f t="shared" si="184"/>
        <v>-16.45</v>
      </c>
    </row>
    <row r="2352" spans="1:6" x14ac:dyDescent="0.25">
      <c r="A2352" t="s">
        <v>2341</v>
      </c>
      <c r="B2352" s="1">
        <f t="shared" si="185"/>
        <v>39983</v>
      </c>
      <c r="C2352" s="2">
        <f t="shared" si="186"/>
        <v>5.85</v>
      </c>
      <c r="D2352" s="2">
        <f t="shared" si="187"/>
        <v>8387.4999999999236</v>
      </c>
      <c r="E2352" s="2">
        <f t="shared" si="183"/>
        <v>13.55</v>
      </c>
      <c r="F2352" s="2">
        <f t="shared" si="184"/>
        <v>-1.5</v>
      </c>
    </row>
    <row r="2353" spans="1:6" x14ac:dyDescent="0.25">
      <c r="A2353" t="s">
        <v>2342</v>
      </c>
      <c r="B2353" s="1">
        <f t="shared" si="185"/>
        <v>39986</v>
      </c>
      <c r="C2353" s="2">
        <f t="shared" si="186"/>
        <v>11.05</v>
      </c>
      <c r="D2353" s="2">
        <f t="shared" si="187"/>
        <v>8398.5499999999229</v>
      </c>
      <c r="E2353" s="2">
        <f t="shared" si="183"/>
        <v>11.5</v>
      </c>
      <c r="F2353" s="2">
        <f t="shared" si="184"/>
        <v>-2</v>
      </c>
    </row>
    <row r="2354" spans="1:6" x14ac:dyDescent="0.25">
      <c r="A2354" t="s">
        <v>2343</v>
      </c>
      <c r="B2354" s="1">
        <f t="shared" si="185"/>
        <v>39987</v>
      </c>
      <c r="C2354" s="2">
        <f t="shared" si="186"/>
        <v>15.25</v>
      </c>
      <c r="D2354" s="2">
        <f t="shared" si="187"/>
        <v>8413.7999999999229</v>
      </c>
      <c r="E2354" s="2">
        <f t="shared" si="183"/>
        <v>15.25</v>
      </c>
      <c r="F2354" s="2">
        <f t="shared" si="184"/>
        <v>-6.5</v>
      </c>
    </row>
    <row r="2355" spans="1:6" x14ac:dyDescent="0.25">
      <c r="A2355" t="s">
        <v>2344</v>
      </c>
      <c r="B2355" s="1">
        <f t="shared" si="185"/>
        <v>39988</v>
      </c>
      <c r="C2355" s="2">
        <f t="shared" si="186"/>
        <v>-11.3</v>
      </c>
      <c r="D2355" s="2">
        <f t="shared" si="187"/>
        <v>8402.4999999999236</v>
      </c>
      <c r="E2355" s="2">
        <f t="shared" si="183"/>
        <v>0.75</v>
      </c>
      <c r="F2355" s="2">
        <f t="shared" si="184"/>
        <v>-13.45</v>
      </c>
    </row>
    <row r="2356" spans="1:6" x14ac:dyDescent="0.25">
      <c r="A2356" t="s">
        <v>2345</v>
      </c>
      <c r="B2356" s="1">
        <f t="shared" si="185"/>
        <v>39989</v>
      </c>
      <c r="C2356" s="2">
        <f t="shared" si="186"/>
        <v>21.7</v>
      </c>
      <c r="D2356" s="2">
        <f t="shared" si="187"/>
        <v>8424.1999999999243</v>
      </c>
      <c r="E2356" s="2">
        <f t="shared" si="183"/>
        <v>24.1</v>
      </c>
      <c r="F2356" s="2">
        <f t="shared" si="184"/>
        <v>-3.45</v>
      </c>
    </row>
    <row r="2357" spans="1:6" x14ac:dyDescent="0.25">
      <c r="A2357" t="s">
        <v>2346</v>
      </c>
      <c r="B2357" s="1">
        <f t="shared" si="185"/>
        <v>39990</v>
      </c>
      <c r="C2357" s="2">
        <f t="shared" si="186"/>
        <v>1.2</v>
      </c>
      <c r="D2357" s="2">
        <f t="shared" si="187"/>
        <v>8425.3999999999251</v>
      </c>
      <c r="E2357" s="2">
        <f t="shared" si="183"/>
        <v>8.6</v>
      </c>
      <c r="F2357" s="2">
        <f t="shared" si="184"/>
        <v>-3.1</v>
      </c>
    </row>
    <row r="2358" spans="1:6" x14ac:dyDescent="0.25">
      <c r="A2358" t="s">
        <v>2347</v>
      </c>
      <c r="B2358" s="1">
        <f t="shared" si="185"/>
        <v>39993</v>
      </c>
      <c r="C2358" s="2">
        <f t="shared" si="186"/>
        <v>1.55</v>
      </c>
      <c r="D2358" s="2">
        <f t="shared" si="187"/>
        <v>8426.9499999999243</v>
      </c>
      <c r="E2358" s="2">
        <f t="shared" si="183"/>
        <v>2.5</v>
      </c>
      <c r="F2358" s="2">
        <f t="shared" si="184"/>
        <v>-1.5</v>
      </c>
    </row>
    <row r="2359" spans="1:6" x14ac:dyDescent="0.25">
      <c r="A2359" t="s">
        <v>2348</v>
      </c>
      <c r="B2359" s="1">
        <f t="shared" si="185"/>
        <v>39994</v>
      </c>
      <c r="C2359" s="2">
        <f t="shared" si="186"/>
        <v>-9.0500000000000007</v>
      </c>
      <c r="D2359" s="2">
        <f t="shared" si="187"/>
        <v>8417.8999999999251</v>
      </c>
      <c r="E2359" s="2">
        <f t="shared" si="183"/>
        <v>5.6</v>
      </c>
      <c r="F2359" s="2">
        <f t="shared" si="184"/>
        <v>-10.4</v>
      </c>
    </row>
    <row r="2360" spans="1:6" x14ac:dyDescent="0.25">
      <c r="A2360" t="s">
        <v>2349</v>
      </c>
      <c r="B2360" s="1">
        <f t="shared" si="185"/>
        <v>39995</v>
      </c>
      <c r="C2360" s="2">
        <f t="shared" si="186"/>
        <v>-0.1</v>
      </c>
      <c r="D2360" s="2">
        <f t="shared" si="187"/>
        <v>8417.7999999999247</v>
      </c>
      <c r="E2360" s="2">
        <f t="shared" si="183"/>
        <v>2.5499999999999998</v>
      </c>
      <c r="F2360" s="2">
        <f t="shared" si="184"/>
        <v>-7.95</v>
      </c>
    </row>
    <row r="2361" spans="1:6" x14ac:dyDescent="0.25">
      <c r="A2361" t="s">
        <v>2350</v>
      </c>
      <c r="B2361" s="1">
        <f t="shared" si="185"/>
        <v>39996</v>
      </c>
      <c r="C2361" s="2">
        <f t="shared" si="186"/>
        <v>15.9</v>
      </c>
      <c r="D2361" s="2">
        <f t="shared" si="187"/>
        <v>8433.6999999999243</v>
      </c>
      <c r="E2361" s="2">
        <f t="shared" si="183"/>
        <v>17.3</v>
      </c>
      <c r="F2361" s="2">
        <f t="shared" si="184"/>
        <v>-4.5</v>
      </c>
    </row>
    <row r="2362" spans="1:6" x14ac:dyDescent="0.25">
      <c r="A2362" t="s">
        <v>2351</v>
      </c>
      <c r="B2362" s="1">
        <f t="shared" si="185"/>
        <v>40000</v>
      </c>
      <c r="C2362" s="2">
        <f t="shared" si="186"/>
        <v>14.85</v>
      </c>
      <c r="D2362" s="2">
        <f t="shared" si="187"/>
        <v>8448.5499999999247</v>
      </c>
      <c r="E2362" s="2">
        <f t="shared" si="183"/>
        <v>15.3</v>
      </c>
      <c r="F2362" s="2">
        <f t="shared" si="184"/>
        <v>-2.75</v>
      </c>
    </row>
    <row r="2363" spans="1:6" x14ac:dyDescent="0.25">
      <c r="A2363" t="s">
        <v>2352</v>
      </c>
      <c r="B2363" s="1">
        <f t="shared" si="185"/>
        <v>40001</v>
      </c>
      <c r="C2363" s="2">
        <f t="shared" si="186"/>
        <v>10.9</v>
      </c>
      <c r="D2363" s="2">
        <f t="shared" si="187"/>
        <v>8459.4499999999243</v>
      </c>
      <c r="E2363" s="2">
        <f t="shared" si="183"/>
        <v>13.3</v>
      </c>
      <c r="F2363" s="2">
        <f t="shared" si="184"/>
        <v>-12.2</v>
      </c>
    </row>
    <row r="2364" spans="1:6" x14ac:dyDescent="0.25">
      <c r="A2364" t="s">
        <v>2353</v>
      </c>
      <c r="B2364" s="1">
        <f t="shared" si="185"/>
        <v>40002</v>
      </c>
      <c r="C2364" s="2">
        <f t="shared" si="186"/>
        <v>-3.45</v>
      </c>
      <c r="D2364" s="2">
        <f t="shared" si="187"/>
        <v>8455.9999999999236</v>
      </c>
      <c r="E2364" s="2">
        <f t="shared" si="183"/>
        <v>10.65</v>
      </c>
      <c r="F2364" s="2">
        <f t="shared" si="184"/>
        <v>-8</v>
      </c>
    </row>
    <row r="2365" spans="1:6" x14ac:dyDescent="0.25">
      <c r="A2365" t="s">
        <v>2354</v>
      </c>
      <c r="B2365" s="1">
        <f t="shared" si="185"/>
        <v>40003</v>
      </c>
      <c r="C2365" s="2">
        <f t="shared" si="186"/>
        <v>-10.85</v>
      </c>
      <c r="D2365" s="2">
        <f t="shared" si="187"/>
        <v>8445.1499999999232</v>
      </c>
      <c r="E2365" s="2">
        <f t="shared" si="183"/>
        <v>6.75</v>
      </c>
      <c r="F2365" s="2">
        <f t="shared" si="184"/>
        <v>-11.65</v>
      </c>
    </row>
    <row r="2366" spans="1:6" x14ac:dyDescent="0.25">
      <c r="A2366" t="s">
        <v>2355</v>
      </c>
      <c r="B2366" s="1">
        <f t="shared" si="185"/>
        <v>40004</v>
      </c>
      <c r="C2366" s="2">
        <f t="shared" si="186"/>
        <v>2.25</v>
      </c>
      <c r="D2366" s="2">
        <f t="shared" si="187"/>
        <v>8447.3999999999232</v>
      </c>
      <c r="E2366" s="2">
        <f t="shared" si="183"/>
        <v>10.1</v>
      </c>
      <c r="F2366" s="2">
        <f t="shared" si="184"/>
        <v>-0.3</v>
      </c>
    </row>
    <row r="2367" spans="1:6" x14ac:dyDescent="0.25">
      <c r="A2367" t="s">
        <v>2356</v>
      </c>
      <c r="B2367" s="1">
        <f t="shared" si="185"/>
        <v>40007</v>
      </c>
      <c r="C2367" s="2">
        <f t="shared" si="186"/>
        <v>13.55</v>
      </c>
      <c r="D2367" s="2">
        <f t="shared" si="187"/>
        <v>8460.9499999999225</v>
      </c>
      <c r="E2367" s="2">
        <f t="shared" si="183"/>
        <v>14</v>
      </c>
      <c r="F2367" s="2">
        <f t="shared" si="184"/>
        <v>-1.25</v>
      </c>
    </row>
    <row r="2368" spans="1:6" x14ac:dyDescent="0.25">
      <c r="A2368" t="s">
        <v>2357</v>
      </c>
      <c r="B2368" s="1">
        <f t="shared" si="185"/>
        <v>40008</v>
      </c>
      <c r="C2368" s="2">
        <f t="shared" si="186"/>
        <v>17.45</v>
      </c>
      <c r="D2368" s="2">
        <f t="shared" si="187"/>
        <v>8478.3999999999232</v>
      </c>
      <c r="E2368" s="2">
        <f t="shared" si="183"/>
        <v>17.45</v>
      </c>
      <c r="F2368" s="2">
        <f t="shared" si="184"/>
        <v>-3.75</v>
      </c>
    </row>
    <row r="2369" spans="1:6" x14ac:dyDescent="0.25">
      <c r="A2369" t="s">
        <v>2358</v>
      </c>
      <c r="B2369" s="1">
        <f t="shared" si="185"/>
        <v>40009</v>
      </c>
      <c r="C2369" s="2">
        <f t="shared" si="186"/>
        <v>9.9</v>
      </c>
      <c r="D2369" s="2">
        <f t="shared" si="187"/>
        <v>8488.2999999999229</v>
      </c>
      <c r="E2369" s="2">
        <f t="shared" si="183"/>
        <v>14.3</v>
      </c>
      <c r="F2369" s="2">
        <f t="shared" si="184"/>
        <v>-5.75</v>
      </c>
    </row>
    <row r="2370" spans="1:6" x14ac:dyDescent="0.25">
      <c r="A2370" t="s">
        <v>2359</v>
      </c>
      <c r="B2370" s="1">
        <f t="shared" si="185"/>
        <v>40010</v>
      </c>
      <c r="C2370" s="2">
        <f t="shared" si="186"/>
        <v>3.1</v>
      </c>
      <c r="D2370" s="2">
        <f t="shared" si="187"/>
        <v>8491.3999999999232</v>
      </c>
      <c r="E2370" s="2">
        <f t="shared" si="183"/>
        <v>15.45</v>
      </c>
      <c r="F2370" s="2">
        <f t="shared" si="184"/>
        <v>-7.75</v>
      </c>
    </row>
    <row r="2371" spans="1:6" x14ac:dyDescent="0.25">
      <c r="A2371" t="s">
        <v>2360</v>
      </c>
      <c r="B2371" s="1">
        <f t="shared" si="185"/>
        <v>40011</v>
      </c>
      <c r="C2371" s="2">
        <f t="shared" si="186"/>
        <v>-10.050000000000001</v>
      </c>
      <c r="D2371" s="2">
        <f t="shared" si="187"/>
        <v>8481.349999999924</v>
      </c>
      <c r="E2371" s="2">
        <f t="shared" si="183"/>
        <v>2.8</v>
      </c>
      <c r="F2371" s="2">
        <f t="shared" si="184"/>
        <v>-12.2</v>
      </c>
    </row>
    <row r="2372" spans="1:6" x14ac:dyDescent="0.25">
      <c r="A2372" t="s">
        <v>2361</v>
      </c>
      <c r="B2372" s="1">
        <f t="shared" si="185"/>
        <v>40014</v>
      </c>
      <c r="C2372" s="2">
        <f t="shared" si="186"/>
        <v>3.3</v>
      </c>
      <c r="D2372" s="2">
        <f t="shared" si="187"/>
        <v>8484.6499999999232</v>
      </c>
      <c r="E2372" s="2">
        <f t="shared" si="183"/>
        <v>4.75</v>
      </c>
      <c r="F2372" s="2">
        <f t="shared" si="184"/>
        <v>-3.25</v>
      </c>
    </row>
    <row r="2373" spans="1:6" x14ac:dyDescent="0.25">
      <c r="A2373" t="s">
        <v>2362</v>
      </c>
      <c r="B2373" s="1">
        <f t="shared" si="185"/>
        <v>40015</v>
      </c>
      <c r="C2373" s="2">
        <f t="shared" si="186"/>
        <v>1.45</v>
      </c>
      <c r="D2373" s="2">
        <f t="shared" si="187"/>
        <v>8486.099999999924</v>
      </c>
      <c r="E2373" s="2">
        <f t="shared" si="183"/>
        <v>3.6</v>
      </c>
      <c r="F2373" s="2">
        <f t="shared" si="184"/>
        <v>-1.85</v>
      </c>
    </row>
    <row r="2374" spans="1:6" x14ac:dyDescent="0.25">
      <c r="A2374" t="s">
        <v>2363</v>
      </c>
      <c r="B2374" s="1">
        <f t="shared" si="185"/>
        <v>40016</v>
      </c>
      <c r="C2374" s="2">
        <f t="shared" si="186"/>
        <v>3.75</v>
      </c>
      <c r="D2374" s="2">
        <f t="shared" si="187"/>
        <v>8489.849999999924</v>
      </c>
      <c r="E2374" s="2">
        <f t="shared" si="183"/>
        <v>17.600000000000001</v>
      </c>
      <c r="F2374" s="2">
        <f t="shared" si="184"/>
        <v>0</v>
      </c>
    </row>
    <row r="2375" spans="1:6" x14ac:dyDescent="0.25">
      <c r="A2375" t="s">
        <v>2364</v>
      </c>
      <c r="B2375" s="1">
        <f t="shared" si="185"/>
        <v>40017</v>
      </c>
      <c r="C2375" s="2">
        <f t="shared" si="186"/>
        <v>39.9</v>
      </c>
      <c r="D2375" s="2">
        <f t="shared" si="187"/>
        <v>8529.7499999999236</v>
      </c>
      <c r="E2375" s="2">
        <f t="shared" si="183"/>
        <v>47.05</v>
      </c>
      <c r="F2375" s="2">
        <f t="shared" si="184"/>
        <v>-2</v>
      </c>
    </row>
    <row r="2376" spans="1:6" x14ac:dyDescent="0.25">
      <c r="A2376" t="s">
        <v>2365</v>
      </c>
      <c r="B2376" s="1">
        <f t="shared" si="185"/>
        <v>40018</v>
      </c>
      <c r="C2376" s="2">
        <f t="shared" si="186"/>
        <v>20.5</v>
      </c>
      <c r="D2376" s="2">
        <f t="shared" si="187"/>
        <v>8550.2499999999236</v>
      </c>
      <c r="E2376" s="2">
        <f t="shared" si="183"/>
        <v>20.5</v>
      </c>
      <c r="F2376" s="2">
        <f t="shared" si="184"/>
        <v>-0.2</v>
      </c>
    </row>
    <row r="2377" spans="1:6" x14ac:dyDescent="0.25">
      <c r="A2377" t="s">
        <v>2366</v>
      </c>
      <c r="B2377" s="1">
        <f t="shared" si="185"/>
        <v>40021</v>
      </c>
      <c r="C2377" s="2">
        <f t="shared" si="186"/>
        <v>4.3</v>
      </c>
      <c r="D2377" s="2">
        <f t="shared" si="187"/>
        <v>8554.5499999999229</v>
      </c>
      <c r="E2377" s="2">
        <f t="shared" si="183"/>
        <v>5</v>
      </c>
      <c r="F2377" s="2">
        <f t="shared" si="184"/>
        <v>-5.5</v>
      </c>
    </row>
    <row r="2378" spans="1:6" x14ac:dyDescent="0.25">
      <c r="A2378" t="s">
        <v>2367</v>
      </c>
      <c r="B2378" s="1">
        <f t="shared" si="185"/>
        <v>40022</v>
      </c>
      <c r="C2378" s="2">
        <f t="shared" si="186"/>
        <v>-19.5</v>
      </c>
      <c r="D2378" s="2">
        <f t="shared" si="187"/>
        <v>8535.0499999999229</v>
      </c>
      <c r="E2378" s="2">
        <f t="shared" si="183"/>
        <v>8.75</v>
      </c>
      <c r="F2378" s="2">
        <f t="shared" si="184"/>
        <v>-20.149999999999999</v>
      </c>
    </row>
    <row r="2379" spans="1:6" x14ac:dyDescent="0.25">
      <c r="A2379" t="s">
        <v>2368</v>
      </c>
      <c r="B2379" s="1">
        <f t="shared" si="185"/>
        <v>40023</v>
      </c>
      <c r="C2379" s="2">
        <f t="shared" si="186"/>
        <v>-11.1</v>
      </c>
      <c r="D2379" s="2">
        <f t="shared" si="187"/>
        <v>8523.9499999999225</v>
      </c>
      <c r="E2379" s="2">
        <f t="shared" si="183"/>
        <v>4.75</v>
      </c>
      <c r="F2379" s="2">
        <f t="shared" si="184"/>
        <v>-13.45</v>
      </c>
    </row>
    <row r="2380" spans="1:6" x14ac:dyDescent="0.25">
      <c r="A2380" t="s">
        <v>2369</v>
      </c>
      <c r="B2380" s="1">
        <f t="shared" si="185"/>
        <v>40024</v>
      </c>
      <c r="C2380" s="2">
        <f t="shared" si="186"/>
        <v>-15.05</v>
      </c>
      <c r="D2380" s="2">
        <f t="shared" si="187"/>
        <v>8508.8999999999232</v>
      </c>
      <c r="E2380" s="2">
        <f t="shared" ref="E2380:E2443" si="188">VALUE(MID($A2380,46,7))</f>
        <v>2</v>
      </c>
      <c r="F2380" s="2">
        <f t="shared" ref="F2380:F2443" si="189">VALUE(MID($A2380,55,8))</f>
        <v>-17.7</v>
      </c>
    </row>
    <row r="2381" spans="1:6" x14ac:dyDescent="0.25">
      <c r="A2381" t="s">
        <v>2370</v>
      </c>
      <c r="B2381" s="1">
        <f t="shared" si="185"/>
        <v>40025</v>
      </c>
      <c r="C2381" s="2">
        <f t="shared" si="186"/>
        <v>-7.1</v>
      </c>
      <c r="D2381" s="2">
        <f t="shared" si="187"/>
        <v>8501.7999999999229</v>
      </c>
      <c r="E2381" s="2">
        <f t="shared" si="188"/>
        <v>7.55</v>
      </c>
      <c r="F2381" s="2">
        <f t="shared" si="189"/>
        <v>-11.15</v>
      </c>
    </row>
    <row r="2382" spans="1:6" x14ac:dyDescent="0.25">
      <c r="A2382" t="s">
        <v>2371</v>
      </c>
      <c r="B2382" s="1">
        <f t="shared" ref="B2382:B2445" si="190">VALUE(LEFT(A2382,10))</f>
        <v>40028</v>
      </c>
      <c r="C2382" s="2">
        <f t="shared" ref="C2382:C2445" si="191">VALUE(MID(A2382,15,7))</f>
        <v>2.0499999999999998</v>
      </c>
      <c r="D2382" s="2">
        <f t="shared" ref="D2382:D2445" si="192">D2381+C2382</f>
        <v>8503.8499999999221</v>
      </c>
      <c r="E2382" s="2">
        <f t="shared" si="188"/>
        <v>3.5</v>
      </c>
      <c r="F2382" s="2">
        <f t="shared" si="189"/>
        <v>-1.25</v>
      </c>
    </row>
    <row r="2383" spans="1:6" x14ac:dyDescent="0.25">
      <c r="A2383" t="s">
        <v>2372</v>
      </c>
      <c r="B2383" s="1">
        <f t="shared" si="190"/>
        <v>40029</v>
      </c>
      <c r="C2383" s="2">
        <f t="shared" si="191"/>
        <v>-23.5</v>
      </c>
      <c r="D2383" s="2">
        <f t="shared" si="192"/>
        <v>8480.3499999999221</v>
      </c>
      <c r="E2383" s="2">
        <f t="shared" si="188"/>
        <v>0.55000000000000004</v>
      </c>
      <c r="F2383" s="2">
        <f t="shared" si="189"/>
        <v>-22.35</v>
      </c>
    </row>
    <row r="2384" spans="1:6" x14ac:dyDescent="0.25">
      <c r="A2384" t="s">
        <v>2373</v>
      </c>
      <c r="B2384" s="1">
        <f t="shared" si="190"/>
        <v>40030</v>
      </c>
      <c r="C2384" s="2">
        <f t="shared" si="191"/>
        <v>-1.55</v>
      </c>
      <c r="D2384" s="2">
        <f t="shared" si="192"/>
        <v>8478.7999999999229</v>
      </c>
      <c r="E2384" s="2">
        <f t="shared" si="188"/>
        <v>19.8</v>
      </c>
      <c r="F2384" s="2">
        <f t="shared" si="189"/>
        <v>-5.2</v>
      </c>
    </row>
    <row r="2385" spans="1:6" x14ac:dyDescent="0.25">
      <c r="A2385" t="s">
        <v>2374</v>
      </c>
      <c r="B2385" s="1">
        <f t="shared" si="190"/>
        <v>40031</v>
      </c>
      <c r="C2385" s="2">
        <f t="shared" si="191"/>
        <v>-3.3</v>
      </c>
      <c r="D2385" s="2">
        <f t="shared" si="192"/>
        <v>8475.4999999999236</v>
      </c>
      <c r="E2385" s="2">
        <f t="shared" si="188"/>
        <v>5.6</v>
      </c>
      <c r="F2385" s="2">
        <f t="shared" si="189"/>
        <v>-9.9</v>
      </c>
    </row>
    <row r="2386" spans="1:6" x14ac:dyDescent="0.25">
      <c r="A2386" t="s">
        <v>2375</v>
      </c>
      <c r="B2386" s="1">
        <f t="shared" si="190"/>
        <v>40032</v>
      </c>
      <c r="C2386" s="2">
        <f t="shared" si="191"/>
        <v>-7.3</v>
      </c>
      <c r="D2386" s="2">
        <f t="shared" si="192"/>
        <v>8468.1999999999243</v>
      </c>
      <c r="E2386" s="2">
        <f t="shared" si="188"/>
        <v>7.05</v>
      </c>
      <c r="F2386" s="2">
        <f t="shared" si="189"/>
        <v>-9.4499999999999993</v>
      </c>
    </row>
    <row r="2387" spans="1:6" x14ac:dyDescent="0.25">
      <c r="A2387" t="s">
        <v>2376</v>
      </c>
      <c r="B2387" s="1">
        <f t="shared" si="190"/>
        <v>40035</v>
      </c>
      <c r="C2387" s="2">
        <f t="shared" si="191"/>
        <v>-4.45</v>
      </c>
      <c r="D2387" s="2">
        <f t="shared" si="192"/>
        <v>8463.7499999999236</v>
      </c>
      <c r="E2387" s="2">
        <f t="shared" si="188"/>
        <v>4.75</v>
      </c>
      <c r="F2387" s="2">
        <f t="shared" si="189"/>
        <v>-4.25</v>
      </c>
    </row>
    <row r="2388" spans="1:6" x14ac:dyDescent="0.25">
      <c r="A2388" t="s">
        <v>2377</v>
      </c>
      <c r="B2388" s="1">
        <f t="shared" si="190"/>
        <v>40036</v>
      </c>
      <c r="C2388" s="2">
        <f t="shared" si="191"/>
        <v>-11.05</v>
      </c>
      <c r="D2388" s="2">
        <f t="shared" si="192"/>
        <v>8452.6999999999243</v>
      </c>
      <c r="E2388" s="2">
        <f t="shared" si="188"/>
        <v>0.5</v>
      </c>
      <c r="F2388" s="2">
        <f t="shared" si="189"/>
        <v>-12.45</v>
      </c>
    </row>
    <row r="2389" spans="1:6" x14ac:dyDescent="0.25">
      <c r="A2389" t="s">
        <v>2378</v>
      </c>
      <c r="B2389" s="1">
        <f t="shared" si="190"/>
        <v>40037</v>
      </c>
      <c r="C2389" s="2">
        <f t="shared" si="191"/>
        <v>-15.8</v>
      </c>
      <c r="D2389" s="2">
        <f t="shared" si="192"/>
        <v>8436.8999999999251</v>
      </c>
      <c r="E2389" s="2">
        <f t="shared" si="188"/>
        <v>0</v>
      </c>
      <c r="F2389" s="2">
        <f t="shared" si="189"/>
        <v>-15.85</v>
      </c>
    </row>
    <row r="2390" spans="1:6" x14ac:dyDescent="0.25">
      <c r="A2390" t="s">
        <v>2379</v>
      </c>
      <c r="B2390" s="1">
        <f t="shared" si="190"/>
        <v>40038</v>
      </c>
      <c r="C2390" s="2">
        <f t="shared" si="191"/>
        <v>-12.65</v>
      </c>
      <c r="D2390" s="2">
        <f t="shared" si="192"/>
        <v>8424.2499999999254</v>
      </c>
      <c r="E2390" s="2">
        <f t="shared" si="188"/>
        <v>10.15</v>
      </c>
      <c r="F2390" s="2">
        <f t="shared" si="189"/>
        <v>-17.05</v>
      </c>
    </row>
    <row r="2391" spans="1:6" x14ac:dyDescent="0.25">
      <c r="A2391" t="s">
        <v>2380</v>
      </c>
      <c r="B2391" s="1">
        <f t="shared" si="190"/>
        <v>40039</v>
      </c>
      <c r="C2391" s="2">
        <f t="shared" si="191"/>
        <v>2.4</v>
      </c>
      <c r="D2391" s="2">
        <f t="shared" si="192"/>
        <v>8426.6499999999251</v>
      </c>
      <c r="E2391" s="2">
        <f t="shared" si="188"/>
        <v>28.55</v>
      </c>
      <c r="F2391" s="2">
        <f t="shared" si="189"/>
        <v>-4.45</v>
      </c>
    </row>
    <row r="2392" spans="1:6" x14ac:dyDescent="0.25">
      <c r="A2392" t="s">
        <v>2381</v>
      </c>
      <c r="B2392" s="1">
        <f t="shared" si="190"/>
        <v>40042</v>
      </c>
      <c r="C2392" s="2">
        <f t="shared" si="191"/>
        <v>1.3</v>
      </c>
      <c r="D2392" s="2">
        <f t="shared" si="192"/>
        <v>8427.9499999999243</v>
      </c>
      <c r="E2392" s="2">
        <f t="shared" si="188"/>
        <v>2.75</v>
      </c>
      <c r="F2392" s="2">
        <f t="shared" si="189"/>
        <v>-3.75</v>
      </c>
    </row>
    <row r="2393" spans="1:6" x14ac:dyDescent="0.25">
      <c r="A2393" t="s">
        <v>2382</v>
      </c>
      <c r="B2393" s="1">
        <f t="shared" si="190"/>
        <v>40043</v>
      </c>
      <c r="C2393" s="2">
        <f t="shared" si="191"/>
        <v>-5.5</v>
      </c>
      <c r="D2393" s="2">
        <f t="shared" si="192"/>
        <v>8422.4499999999243</v>
      </c>
      <c r="E2393" s="2">
        <f t="shared" si="188"/>
        <v>5.35</v>
      </c>
      <c r="F2393" s="2">
        <f t="shared" si="189"/>
        <v>-5.65</v>
      </c>
    </row>
    <row r="2394" spans="1:6" x14ac:dyDescent="0.25">
      <c r="A2394" t="s">
        <v>2383</v>
      </c>
      <c r="B2394" s="1">
        <f t="shared" si="190"/>
        <v>40044</v>
      </c>
      <c r="C2394" s="2">
        <f t="shared" si="191"/>
        <v>19.649999999999999</v>
      </c>
      <c r="D2394" s="2">
        <f t="shared" si="192"/>
        <v>8442.099999999924</v>
      </c>
      <c r="E2394" s="2">
        <f t="shared" si="188"/>
        <v>28.05</v>
      </c>
      <c r="F2394" s="2">
        <f t="shared" si="189"/>
        <v>0</v>
      </c>
    </row>
    <row r="2395" spans="1:6" x14ac:dyDescent="0.25">
      <c r="A2395" t="s">
        <v>2384</v>
      </c>
      <c r="B2395" s="1">
        <f t="shared" si="190"/>
        <v>40045</v>
      </c>
      <c r="C2395" s="2">
        <f t="shared" si="191"/>
        <v>-5.35</v>
      </c>
      <c r="D2395" s="2">
        <f t="shared" si="192"/>
        <v>8436.7499999999236</v>
      </c>
      <c r="E2395" s="2">
        <f t="shared" si="188"/>
        <v>0.5</v>
      </c>
      <c r="F2395" s="2">
        <f t="shared" si="189"/>
        <v>-6.5</v>
      </c>
    </row>
    <row r="2396" spans="1:6" x14ac:dyDescent="0.25">
      <c r="A2396" t="s">
        <v>2385</v>
      </c>
      <c r="B2396" s="1">
        <f t="shared" si="190"/>
        <v>40046</v>
      </c>
      <c r="C2396" s="2">
        <f t="shared" si="191"/>
        <v>-2.6</v>
      </c>
      <c r="D2396" s="2">
        <f t="shared" si="192"/>
        <v>8434.1499999999232</v>
      </c>
      <c r="E2396" s="2">
        <f t="shared" si="188"/>
        <v>2</v>
      </c>
      <c r="F2396" s="2">
        <f t="shared" si="189"/>
        <v>-11.2</v>
      </c>
    </row>
    <row r="2397" spans="1:6" x14ac:dyDescent="0.25">
      <c r="A2397" t="s">
        <v>2386</v>
      </c>
      <c r="B2397" s="1">
        <f t="shared" si="190"/>
        <v>40049</v>
      </c>
      <c r="C2397" s="2">
        <f t="shared" si="191"/>
        <v>0.35</v>
      </c>
      <c r="D2397" s="2">
        <f t="shared" si="192"/>
        <v>8434.4999999999236</v>
      </c>
      <c r="E2397" s="2">
        <f t="shared" si="188"/>
        <v>3.05</v>
      </c>
      <c r="F2397" s="2">
        <f t="shared" si="189"/>
        <v>-5</v>
      </c>
    </row>
    <row r="2398" spans="1:6" x14ac:dyDescent="0.25">
      <c r="A2398" t="s">
        <v>2387</v>
      </c>
      <c r="B2398" s="1">
        <f t="shared" si="190"/>
        <v>40050</v>
      </c>
      <c r="C2398" s="2">
        <f t="shared" si="191"/>
        <v>-1.6</v>
      </c>
      <c r="D2398" s="2">
        <f t="shared" si="192"/>
        <v>8432.8999999999232</v>
      </c>
      <c r="E2398" s="2">
        <f t="shared" si="188"/>
        <v>2.5499999999999998</v>
      </c>
      <c r="F2398" s="2">
        <f t="shared" si="189"/>
        <v>-8.75</v>
      </c>
    </row>
    <row r="2399" spans="1:6" x14ac:dyDescent="0.25">
      <c r="A2399" t="s">
        <v>2388</v>
      </c>
      <c r="B2399" s="1">
        <f t="shared" si="190"/>
        <v>40051</v>
      </c>
      <c r="C2399" s="2">
        <f t="shared" si="191"/>
        <v>-0.65</v>
      </c>
      <c r="D2399" s="2">
        <f t="shared" si="192"/>
        <v>8432.2499999999236</v>
      </c>
      <c r="E2399" s="2">
        <f t="shared" si="188"/>
        <v>9.75</v>
      </c>
      <c r="F2399" s="2">
        <f t="shared" si="189"/>
        <v>-9.25</v>
      </c>
    </row>
    <row r="2400" spans="1:6" x14ac:dyDescent="0.25">
      <c r="A2400" t="s">
        <v>2389</v>
      </c>
      <c r="B2400" s="1">
        <f t="shared" si="190"/>
        <v>40052</v>
      </c>
      <c r="C2400" s="2">
        <f t="shared" si="191"/>
        <v>6.1</v>
      </c>
      <c r="D2400" s="2">
        <f t="shared" si="192"/>
        <v>8438.349999999924</v>
      </c>
      <c r="E2400" s="2">
        <f t="shared" si="188"/>
        <v>9.0500000000000007</v>
      </c>
      <c r="F2400" s="2">
        <f t="shared" si="189"/>
        <v>-1.95</v>
      </c>
    </row>
    <row r="2401" spans="1:6" x14ac:dyDescent="0.25">
      <c r="A2401" t="s">
        <v>2390</v>
      </c>
      <c r="B2401" s="1">
        <f t="shared" si="190"/>
        <v>40053</v>
      </c>
      <c r="C2401" s="2">
        <f t="shared" si="191"/>
        <v>13.5</v>
      </c>
      <c r="D2401" s="2">
        <f t="shared" si="192"/>
        <v>8451.849999999924</v>
      </c>
      <c r="E2401" s="2">
        <f t="shared" si="188"/>
        <v>25.1</v>
      </c>
      <c r="F2401" s="2">
        <f t="shared" si="189"/>
        <v>0</v>
      </c>
    </row>
    <row r="2402" spans="1:6" x14ac:dyDescent="0.25">
      <c r="A2402" t="s">
        <v>2391</v>
      </c>
      <c r="B2402" s="1">
        <f t="shared" si="190"/>
        <v>40056</v>
      </c>
      <c r="C2402" s="2">
        <f t="shared" si="191"/>
        <v>2.2999999999999998</v>
      </c>
      <c r="D2402" s="2">
        <f t="shared" si="192"/>
        <v>8454.1499999999232</v>
      </c>
      <c r="E2402" s="2">
        <f t="shared" si="188"/>
        <v>3</v>
      </c>
      <c r="F2402" s="2">
        <f t="shared" si="189"/>
        <v>-3.25</v>
      </c>
    </row>
    <row r="2403" spans="1:6" x14ac:dyDescent="0.25">
      <c r="A2403" t="s">
        <v>2392</v>
      </c>
      <c r="B2403" s="1">
        <f t="shared" si="190"/>
        <v>40057</v>
      </c>
      <c r="C2403" s="2">
        <f t="shared" si="191"/>
        <v>3.7</v>
      </c>
      <c r="D2403" s="2">
        <f t="shared" si="192"/>
        <v>8457.849999999924</v>
      </c>
      <c r="E2403" s="2">
        <f t="shared" si="188"/>
        <v>6.6</v>
      </c>
      <c r="F2403" s="2">
        <f t="shared" si="189"/>
        <v>-5.9</v>
      </c>
    </row>
    <row r="2404" spans="1:6" x14ac:dyDescent="0.25">
      <c r="A2404" t="s">
        <v>2393</v>
      </c>
      <c r="B2404" s="1">
        <f t="shared" si="190"/>
        <v>40058</v>
      </c>
      <c r="C2404" s="2">
        <f t="shared" si="191"/>
        <v>21.5</v>
      </c>
      <c r="D2404" s="2">
        <f t="shared" si="192"/>
        <v>8479.349999999924</v>
      </c>
      <c r="E2404" s="2">
        <f t="shared" si="188"/>
        <v>21.5</v>
      </c>
      <c r="F2404" s="2">
        <f t="shared" si="189"/>
        <v>-1.2</v>
      </c>
    </row>
    <row r="2405" spans="1:6" x14ac:dyDescent="0.25">
      <c r="A2405" t="s">
        <v>2394</v>
      </c>
      <c r="B2405" s="1">
        <f t="shared" si="190"/>
        <v>40059</v>
      </c>
      <c r="C2405" s="2">
        <f t="shared" si="191"/>
        <v>-6.35</v>
      </c>
      <c r="D2405" s="2">
        <f t="shared" si="192"/>
        <v>8472.9999999999236</v>
      </c>
      <c r="E2405" s="2">
        <f t="shared" si="188"/>
        <v>8</v>
      </c>
      <c r="F2405" s="2">
        <f t="shared" si="189"/>
        <v>-7.4</v>
      </c>
    </row>
    <row r="2406" spans="1:6" x14ac:dyDescent="0.25">
      <c r="A2406" t="s">
        <v>2395</v>
      </c>
      <c r="B2406" s="1">
        <f t="shared" si="190"/>
        <v>40060</v>
      </c>
      <c r="C2406" s="2">
        <f t="shared" si="191"/>
        <v>5.15</v>
      </c>
      <c r="D2406" s="2">
        <f t="shared" si="192"/>
        <v>8478.1499999999232</v>
      </c>
      <c r="E2406" s="2">
        <f t="shared" si="188"/>
        <v>5.55</v>
      </c>
      <c r="F2406" s="2">
        <f t="shared" si="189"/>
        <v>-5.45</v>
      </c>
    </row>
    <row r="2407" spans="1:6" x14ac:dyDescent="0.25">
      <c r="A2407" t="s">
        <v>2396</v>
      </c>
      <c r="B2407" s="1">
        <f t="shared" si="190"/>
        <v>40064</v>
      </c>
      <c r="C2407" s="2">
        <f t="shared" si="191"/>
        <v>-1.85</v>
      </c>
      <c r="D2407" s="2">
        <f t="shared" si="192"/>
        <v>8476.2999999999229</v>
      </c>
      <c r="E2407" s="2">
        <f t="shared" si="188"/>
        <v>6.25</v>
      </c>
      <c r="F2407" s="2">
        <f t="shared" si="189"/>
        <v>-5</v>
      </c>
    </row>
    <row r="2408" spans="1:6" x14ac:dyDescent="0.25">
      <c r="A2408" t="s">
        <v>2397</v>
      </c>
      <c r="B2408" s="1">
        <f t="shared" si="190"/>
        <v>40065</v>
      </c>
      <c r="C2408" s="2">
        <f t="shared" si="191"/>
        <v>-2.5499999999999998</v>
      </c>
      <c r="D2408" s="2">
        <f t="shared" si="192"/>
        <v>8473.7499999999236</v>
      </c>
      <c r="E2408" s="2">
        <f t="shared" si="188"/>
        <v>1.8</v>
      </c>
      <c r="F2408" s="2">
        <f t="shared" si="189"/>
        <v>-4.2</v>
      </c>
    </row>
    <row r="2409" spans="1:6" x14ac:dyDescent="0.25">
      <c r="A2409" t="s">
        <v>2398</v>
      </c>
      <c r="B2409" s="1">
        <f t="shared" si="190"/>
        <v>40066</v>
      </c>
      <c r="C2409" s="2">
        <f t="shared" si="191"/>
        <v>5.7</v>
      </c>
      <c r="D2409" s="2">
        <f t="shared" si="192"/>
        <v>8479.4499999999243</v>
      </c>
      <c r="E2409" s="2">
        <f t="shared" si="188"/>
        <v>9.1</v>
      </c>
      <c r="F2409" s="2">
        <f t="shared" si="189"/>
        <v>-1.9</v>
      </c>
    </row>
    <row r="2410" spans="1:6" x14ac:dyDescent="0.25">
      <c r="A2410" t="s">
        <v>2399</v>
      </c>
      <c r="B2410" s="1">
        <f t="shared" si="190"/>
        <v>40067</v>
      </c>
      <c r="C2410" s="2">
        <f t="shared" si="191"/>
        <v>0.1</v>
      </c>
      <c r="D2410" s="2">
        <f t="shared" si="192"/>
        <v>8479.5499999999247</v>
      </c>
      <c r="E2410" s="2">
        <f t="shared" si="188"/>
        <v>5.05</v>
      </c>
      <c r="F2410" s="2">
        <f t="shared" si="189"/>
        <v>-3.25</v>
      </c>
    </row>
    <row r="2411" spans="1:6" x14ac:dyDescent="0.25">
      <c r="A2411" t="s">
        <v>2400</v>
      </c>
      <c r="B2411" s="1">
        <f t="shared" si="190"/>
        <v>40070</v>
      </c>
      <c r="C2411" s="2">
        <f t="shared" si="191"/>
        <v>10.8</v>
      </c>
      <c r="D2411" s="2">
        <f t="shared" si="192"/>
        <v>8490.349999999924</v>
      </c>
      <c r="E2411" s="2">
        <f t="shared" si="188"/>
        <v>13.5</v>
      </c>
      <c r="F2411" s="2">
        <f t="shared" si="189"/>
        <v>-1.25</v>
      </c>
    </row>
    <row r="2412" spans="1:6" x14ac:dyDescent="0.25">
      <c r="A2412" t="s">
        <v>2401</v>
      </c>
      <c r="B2412" s="1">
        <f t="shared" si="190"/>
        <v>40071</v>
      </c>
      <c r="C2412" s="2">
        <f t="shared" si="191"/>
        <v>11.15</v>
      </c>
      <c r="D2412" s="2">
        <f t="shared" si="192"/>
        <v>8501.4999999999236</v>
      </c>
      <c r="E2412" s="2">
        <f t="shared" si="188"/>
        <v>15.35</v>
      </c>
      <c r="F2412" s="2">
        <f t="shared" si="189"/>
        <v>-6.45</v>
      </c>
    </row>
    <row r="2413" spans="1:6" x14ac:dyDescent="0.25">
      <c r="A2413" t="s">
        <v>2402</v>
      </c>
      <c r="B2413" s="1">
        <f t="shared" si="190"/>
        <v>40072</v>
      </c>
      <c r="C2413" s="2">
        <f t="shared" si="191"/>
        <v>10.4</v>
      </c>
      <c r="D2413" s="2">
        <f t="shared" si="192"/>
        <v>8511.8999999999232</v>
      </c>
      <c r="E2413" s="2">
        <f t="shared" si="188"/>
        <v>12.3</v>
      </c>
      <c r="F2413" s="2">
        <f t="shared" si="189"/>
        <v>-5.2</v>
      </c>
    </row>
    <row r="2414" spans="1:6" x14ac:dyDescent="0.25">
      <c r="A2414" t="s">
        <v>2403</v>
      </c>
      <c r="B2414" s="1">
        <f t="shared" si="190"/>
        <v>40073</v>
      </c>
      <c r="C2414" s="2">
        <f t="shared" si="191"/>
        <v>10.95</v>
      </c>
      <c r="D2414" s="2">
        <f t="shared" si="192"/>
        <v>8522.849999999924</v>
      </c>
      <c r="E2414" s="2">
        <f t="shared" si="188"/>
        <v>13.65</v>
      </c>
      <c r="F2414" s="2">
        <f t="shared" si="189"/>
        <v>-13.25</v>
      </c>
    </row>
    <row r="2415" spans="1:6" x14ac:dyDescent="0.25">
      <c r="A2415" t="s">
        <v>2404</v>
      </c>
      <c r="B2415" s="1">
        <f t="shared" si="190"/>
        <v>40074</v>
      </c>
      <c r="C2415" s="2">
        <f t="shared" si="191"/>
        <v>-3.8</v>
      </c>
      <c r="D2415" s="2">
        <f t="shared" si="192"/>
        <v>8519.0499999999247</v>
      </c>
      <c r="E2415" s="2">
        <f t="shared" si="188"/>
        <v>4.8</v>
      </c>
      <c r="F2415" s="2">
        <f t="shared" si="189"/>
        <v>-4.9000000000000004</v>
      </c>
    </row>
    <row r="2416" spans="1:6" x14ac:dyDescent="0.25">
      <c r="A2416" t="s">
        <v>2405</v>
      </c>
      <c r="B2416" s="1">
        <f t="shared" si="190"/>
        <v>40077</v>
      </c>
      <c r="C2416" s="2">
        <f t="shared" si="191"/>
        <v>0.55000000000000004</v>
      </c>
      <c r="D2416" s="2">
        <f t="shared" si="192"/>
        <v>8519.599999999924</v>
      </c>
      <c r="E2416" s="2">
        <f t="shared" si="188"/>
        <v>3.25</v>
      </c>
      <c r="F2416" s="2">
        <f t="shared" si="189"/>
        <v>-2</v>
      </c>
    </row>
    <row r="2417" spans="1:6" x14ac:dyDescent="0.25">
      <c r="A2417" t="s">
        <v>2406</v>
      </c>
      <c r="B2417" s="1">
        <f t="shared" si="190"/>
        <v>40078</v>
      </c>
      <c r="C2417" s="2">
        <f t="shared" si="191"/>
        <v>-5.05</v>
      </c>
      <c r="D2417" s="2">
        <f t="shared" si="192"/>
        <v>8514.5499999999247</v>
      </c>
      <c r="E2417" s="2">
        <f t="shared" si="188"/>
        <v>7.5</v>
      </c>
      <c r="F2417" s="2">
        <f t="shared" si="189"/>
        <v>-7.9</v>
      </c>
    </row>
    <row r="2418" spans="1:6" x14ac:dyDescent="0.25">
      <c r="A2418" t="s">
        <v>2407</v>
      </c>
      <c r="B2418" s="1">
        <f t="shared" si="190"/>
        <v>40079</v>
      </c>
      <c r="C2418" s="2">
        <f t="shared" si="191"/>
        <v>-19.3</v>
      </c>
      <c r="D2418" s="2">
        <f t="shared" si="192"/>
        <v>8495.2499999999254</v>
      </c>
      <c r="E2418" s="2">
        <f t="shared" si="188"/>
        <v>4.8</v>
      </c>
      <c r="F2418" s="2">
        <f t="shared" si="189"/>
        <v>-21.35</v>
      </c>
    </row>
    <row r="2419" spans="1:6" x14ac:dyDescent="0.25">
      <c r="A2419" t="s">
        <v>2408</v>
      </c>
      <c r="B2419" s="1">
        <f t="shared" si="190"/>
        <v>40080</v>
      </c>
      <c r="C2419" s="2">
        <f t="shared" si="191"/>
        <v>-22.3</v>
      </c>
      <c r="D2419" s="2">
        <f t="shared" si="192"/>
        <v>8472.9499999999261</v>
      </c>
      <c r="E2419" s="2">
        <f t="shared" si="188"/>
        <v>2.5499999999999998</v>
      </c>
      <c r="F2419" s="2">
        <f t="shared" si="189"/>
        <v>-24.95</v>
      </c>
    </row>
    <row r="2420" spans="1:6" x14ac:dyDescent="0.25">
      <c r="A2420" t="s">
        <v>2409</v>
      </c>
      <c r="B2420" s="1">
        <f t="shared" si="190"/>
        <v>40081</v>
      </c>
      <c r="C2420" s="2">
        <f t="shared" si="191"/>
        <v>13.55</v>
      </c>
      <c r="D2420" s="2">
        <f t="shared" si="192"/>
        <v>8486.4999999999254</v>
      </c>
      <c r="E2420" s="2">
        <f t="shared" si="188"/>
        <v>13.55</v>
      </c>
      <c r="F2420" s="2">
        <f t="shared" si="189"/>
        <v>-3.5</v>
      </c>
    </row>
    <row r="2421" spans="1:6" x14ac:dyDescent="0.25">
      <c r="A2421" t="s">
        <v>2410</v>
      </c>
      <c r="B2421" s="1">
        <f t="shared" si="190"/>
        <v>40084</v>
      </c>
      <c r="C2421" s="2">
        <f t="shared" si="191"/>
        <v>23.35</v>
      </c>
      <c r="D2421" s="2">
        <f t="shared" si="192"/>
        <v>8509.8499999999258</v>
      </c>
      <c r="E2421" s="2">
        <f t="shared" si="188"/>
        <v>28.5</v>
      </c>
      <c r="F2421" s="2">
        <f t="shared" si="189"/>
        <v>-3.5</v>
      </c>
    </row>
    <row r="2422" spans="1:6" x14ac:dyDescent="0.25">
      <c r="A2422" t="s">
        <v>2411</v>
      </c>
      <c r="B2422" s="1">
        <f t="shared" si="190"/>
        <v>40085</v>
      </c>
      <c r="C2422" s="2">
        <f t="shared" si="191"/>
        <v>-5.25</v>
      </c>
      <c r="D2422" s="2">
        <f t="shared" si="192"/>
        <v>8504.5999999999258</v>
      </c>
      <c r="E2422" s="2">
        <f t="shared" si="188"/>
        <v>11.6</v>
      </c>
      <c r="F2422" s="2">
        <f t="shared" si="189"/>
        <v>-9.5</v>
      </c>
    </row>
    <row r="2423" spans="1:6" x14ac:dyDescent="0.25">
      <c r="A2423" t="s">
        <v>2412</v>
      </c>
      <c r="B2423" s="1">
        <f t="shared" si="190"/>
        <v>40086</v>
      </c>
      <c r="C2423" s="2">
        <f t="shared" si="191"/>
        <v>-31.7</v>
      </c>
      <c r="D2423" s="2">
        <f t="shared" si="192"/>
        <v>8472.8999999999251</v>
      </c>
      <c r="E2423" s="2">
        <f t="shared" si="188"/>
        <v>3.55</v>
      </c>
      <c r="F2423" s="2">
        <f t="shared" si="189"/>
        <v>-37.549999999999997</v>
      </c>
    </row>
    <row r="2424" spans="1:6" x14ac:dyDescent="0.25">
      <c r="A2424" t="s">
        <v>2413</v>
      </c>
      <c r="B2424" s="1">
        <f t="shared" si="190"/>
        <v>40087</v>
      </c>
      <c r="C2424" s="2">
        <f t="shared" si="191"/>
        <v>24.15</v>
      </c>
      <c r="D2424" s="2">
        <f t="shared" si="192"/>
        <v>8497.0499999999247</v>
      </c>
      <c r="E2424" s="2">
        <f t="shared" si="188"/>
        <v>30.3</v>
      </c>
      <c r="F2424" s="2">
        <f t="shared" si="189"/>
        <v>-15.2</v>
      </c>
    </row>
    <row r="2425" spans="1:6" x14ac:dyDescent="0.25">
      <c r="A2425" t="s">
        <v>2414</v>
      </c>
      <c r="B2425" s="1">
        <f t="shared" si="190"/>
        <v>40088</v>
      </c>
      <c r="C2425" s="2">
        <f t="shared" si="191"/>
        <v>3.35</v>
      </c>
      <c r="D2425" s="2">
        <f t="shared" si="192"/>
        <v>8500.3999999999251</v>
      </c>
      <c r="E2425" s="2">
        <f t="shared" si="188"/>
        <v>14</v>
      </c>
      <c r="F2425" s="2">
        <f t="shared" si="189"/>
        <v>-0.5</v>
      </c>
    </row>
    <row r="2426" spans="1:6" x14ac:dyDescent="0.25">
      <c r="A2426" t="s">
        <v>2415</v>
      </c>
      <c r="B2426" s="1">
        <f t="shared" si="190"/>
        <v>40091</v>
      </c>
      <c r="C2426" s="2">
        <f t="shared" si="191"/>
        <v>2.5499999999999998</v>
      </c>
      <c r="D2426" s="2">
        <f t="shared" si="192"/>
        <v>8502.9499999999243</v>
      </c>
      <c r="E2426" s="2">
        <f t="shared" si="188"/>
        <v>5.5</v>
      </c>
      <c r="F2426" s="2">
        <f t="shared" si="189"/>
        <v>-1.5</v>
      </c>
    </row>
    <row r="2427" spans="1:6" x14ac:dyDescent="0.25">
      <c r="A2427" t="s">
        <v>2416</v>
      </c>
      <c r="B2427" s="1">
        <f t="shared" si="190"/>
        <v>40092</v>
      </c>
      <c r="C2427" s="2">
        <f t="shared" si="191"/>
        <v>-17.850000000000001</v>
      </c>
      <c r="D2427" s="2">
        <f t="shared" si="192"/>
        <v>8485.099999999924</v>
      </c>
      <c r="E2427" s="2">
        <f t="shared" si="188"/>
        <v>0</v>
      </c>
      <c r="F2427" s="2">
        <f t="shared" si="189"/>
        <v>-17.649999999999999</v>
      </c>
    </row>
    <row r="2428" spans="1:6" x14ac:dyDescent="0.25">
      <c r="A2428" t="s">
        <v>2417</v>
      </c>
      <c r="B2428" s="1">
        <f t="shared" si="190"/>
        <v>40093</v>
      </c>
      <c r="C2428" s="2">
        <f t="shared" si="191"/>
        <v>-7.3</v>
      </c>
      <c r="D2428" s="2">
        <f t="shared" si="192"/>
        <v>8477.7999999999247</v>
      </c>
      <c r="E2428" s="2">
        <f t="shared" si="188"/>
        <v>8.3000000000000007</v>
      </c>
      <c r="F2428" s="2">
        <f t="shared" si="189"/>
        <v>-6.7</v>
      </c>
    </row>
    <row r="2429" spans="1:6" x14ac:dyDescent="0.25">
      <c r="A2429" t="s">
        <v>2418</v>
      </c>
      <c r="B2429" s="1">
        <f t="shared" si="190"/>
        <v>40094</v>
      </c>
      <c r="C2429" s="2">
        <f t="shared" si="191"/>
        <v>-7.1</v>
      </c>
      <c r="D2429" s="2">
        <f t="shared" si="192"/>
        <v>8470.6999999999243</v>
      </c>
      <c r="E2429" s="2">
        <f t="shared" si="188"/>
        <v>4</v>
      </c>
      <c r="F2429" s="2">
        <f t="shared" si="189"/>
        <v>-10.95</v>
      </c>
    </row>
    <row r="2430" spans="1:6" x14ac:dyDescent="0.25">
      <c r="A2430" t="s">
        <v>2419</v>
      </c>
      <c r="B2430" s="1">
        <f t="shared" si="190"/>
        <v>40095</v>
      </c>
      <c r="C2430" s="2">
        <f t="shared" si="191"/>
        <v>-13.8</v>
      </c>
      <c r="D2430" s="2">
        <f t="shared" si="192"/>
        <v>8456.8999999999251</v>
      </c>
      <c r="E2430" s="2">
        <f t="shared" si="188"/>
        <v>1.05</v>
      </c>
      <c r="F2430" s="2">
        <f t="shared" si="189"/>
        <v>-21.05</v>
      </c>
    </row>
    <row r="2431" spans="1:6" x14ac:dyDescent="0.25">
      <c r="A2431" t="s">
        <v>2420</v>
      </c>
      <c r="B2431" s="1">
        <f t="shared" si="190"/>
        <v>40098</v>
      </c>
      <c r="C2431" s="2">
        <f t="shared" si="191"/>
        <v>-3.45</v>
      </c>
      <c r="D2431" s="2">
        <f t="shared" si="192"/>
        <v>8453.4499999999243</v>
      </c>
      <c r="E2431" s="2">
        <f t="shared" si="188"/>
        <v>0.25</v>
      </c>
      <c r="F2431" s="2">
        <f t="shared" si="189"/>
        <v>-3.5</v>
      </c>
    </row>
    <row r="2432" spans="1:6" x14ac:dyDescent="0.25">
      <c r="A2432" t="s">
        <v>2421</v>
      </c>
      <c r="B2432" s="1">
        <f t="shared" si="190"/>
        <v>40099</v>
      </c>
      <c r="C2432" s="2">
        <f t="shared" si="191"/>
        <v>-13.55</v>
      </c>
      <c r="D2432" s="2">
        <f t="shared" si="192"/>
        <v>8439.8999999999251</v>
      </c>
      <c r="E2432" s="2">
        <f t="shared" si="188"/>
        <v>0</v>
      </c>
      <c r="F2432" s="2">
        <f t="shared" si="189"/>
        <v>-21.15</v>
      </c>
    </row>
    <row r="2433" spans="1:6" x14ac:dyDescent="0.25">
      <c r="A2433" t="s">
        <v>2422</v>
      </c>
      <c r="B2433" s="1">
        <f t="shared" si="190"/>
        <v>40100</v>
      </c>
      <c r="C2433" s="2">
        <f t="shared" si="191"/>
        <v>8.4</v>
      </c>
      <c r="D2433" s="2">
        <f t="shared" si="192"/>
        <v>8448.2999999999247</v>
      </c>
      <c r="E2433" s="2">
        <f t="shared" si="188"/>
        <v>11.55</v>
      </c>
      <c r="F2433" s="2">
        <f t="shared" si="189"/>
        <v>-4.45</v>
      </c>
    </row>
    <row r="2434" spans="1:6" x14ac:dyDescent="0.25">
      <c r="A2434" t="s">
        <v>2423</v>
      </c>
      <c r="B2434" s="1">
        <f t="shared" si="190"/>
        <v>40101</v>
      </c>
      <c r="C2434" s="2">
        <f t="shared" si="191"/>
        <v>3.2</v>
      </c>
      <c r="D2434" s="2">
        <f t="shared" si="192"/>
        <v>8451.4999999999254</v>
      </c>
      <c r="E2434" s="2">
        <f t="shared" si="188"/>
        <v>9.5500000000000007</v>
      </c>
      <c r="F2434" s="2">
        <f t="shared" si="189"/>
        <v>0</v>
      </c>
    </row>
    <row r="2435" spans="1:6" x14ac:dyDescent="0.25">
      <c r="A2435" t="s">
        <v>2424</v>
      </c>
      <c r="B2435" s="1">
        <f t="shared" si="190"/>
        <v>40102</v>
      </c>
      <c r="C2435" s="2">
        <f t="shared" si="191"/>
        <v>-12.35</v>
      </c>
      <c r="D2435" s="2">
        <f t="shared" si="192"/>
        <v>8439.1499999999251</v>
      </c>
      <c r="E2435" s="2">
        <f t="shared" si="188"/>
        <v>2.5</v>
      </c>
      <c r="F2435" s="2">
        <f t="shared" si="189"/>
        <v>-13.45</v>
      </c>
    </row>
    <row r="2436" spans="1:6" x14ac:dyDescent="0.25">
      <c r="A2436" t="s">
        <v>2425</v>
      </c>
      <c r="B2436" s="1">
        <f t="shared" si="190"/>
        <v>40105</v>
      </c>
      <c r="C2436" s="2">
        <f t="shared" si="191"/>
        <v>2.0499999999999998</v>
      </c>
      <c r="D2436" s="2">
        <f t="shared" si="192"/>
        <v>8441.1999999999243</v>
      </c>
      <c r="E2436" s="2">
        <f t="shared" si="188"/>
        <v>5</v>
      </c>
      <c r="F2436" s="2">
        <f t="shared" si="189"/>
        <v>-0.5</v>
      </c>
    </row>
    <row r="2437" spans="1:6" x14ac:dyDescent="0.25">
      <c r="A2437" t="s">
        <v>2426</v>
      </c>
      <c r="B2437" s="1">
        <f t="shared" si="190"/>
        <v>40106</v>
      </c>
      <c r="C2437" s="2">
        <f t="shared" si="191"/>
        <v>0.95</v>
      </c>
      <c r="D2437" s="2">
        <f t="shared" si="192"/>
        <v>8442.1499999999251</v>
      </c>
      <c r="E2437" s="2">
        <f t="shared" si="188"/>
        <v>13.1</v>
      </c>
      <c r="F2437" s="2">
        <f t="shared" si="189"/>
        <v>0</v>
      </c>
    </row>
    <row r="2438" spans="1:6" x14ac:dyDescent="0.25">
      <c r="A2438" t="s">
        <v>2427</v>
      </c>
      <c r="B2438" s="1">
        <f t="shared" si="190"/>
        <v>40107</v>
      </c>
      <c r="C2438" s="2">
        <f t="shared" si="191"/>
        <v>12.4</v>
      </c>
      <c r="D2438" s="2">
        <f t="shared" si="192"/>
        <v>8454.5499999999247</v>
      </c>
      <c r="E2438" s="2">
        <f t="shared" si="188"/>
        <v>23</v>
      </c>
      <c r="F2438" s="2">
        <f t="shared" si="189"/>
        <v>-0.5</v>
      </c>
    </row>
    <row r="2439" spans="1:6" x14ac:dyDescent="0.25">
      <c r="A2439" t="s">
        <v>2428</v>
      </c>
      <c r="B2439" s="1">
        <f t="shared" si="190"/>
        <v>40108</v>
      </c>
      <c r="C2439" s="2">
        <f t="shared" si="191"/>
        <v>16.25</v>
      </c>
      <c r="D2439" s="2">
        <f t="shared" si="192"/>
        <v>8470.7999999999247</v>
      </c>
      <c r="E2439" s="2">
        <f t="shared" si="188"/>
        <v>16.25</v>
      </c>
      <c r="F2439" s="2">
        <f t="shared" si="189"/>
        <v>-2.15</v>
      </c>
    </row>
    <row r="2440" spans="1:6" x14ac:dyDescent="0.25">
      <c r="A2440" t="s">
        <v>2429</v>
      </c>
      <c r="B2440" s="1">
        <f t="shared" si="190"/>
        <v>40109</v>
      </c>
      <c r="C2440" s="2">
        <f t="shared" si="191"/>
        <v>4.45</v>
      </c>
      <c r="D2440" s="2">
        <f t="shared" si="192"/>
        <v>8475.2499999999254</v>
      </c>
      <c r="E2440" s="2">
        <f t="shared" si="188"/>
        <v>13.85</v>
      </c>
      <c r="F2440" s="2">
        <f t="shared" si="189"/>
        <v>-8.15</v>
      </c>
    </row>
    <row r="2441" spans="1:6" x14ac:dyDescent="0.25">
      <c r="A2441" t="s">
        <v>2430</v>
      </c>
      <c r="B2441" s="1">
        <f t="shared" si="190"/>
        <v>40112</v>
      </c>
      <c r="C2441" s="2">
        <f t="shared" si="191"/>
        <v>-16.850000000000001</v>
      </c>
      <c r="D2441" s="2">
        <f t="shared" si="192"/>
        <v>8458.3999999999251</v>
      </c>
      <c r="E2441" s="2">
        <f t="shared" si="188"/>
        <v>18.5</v>
      </c>
      <c r="F2441" s="2">
        <f t="shared" si="189"/>
        <v>-22.15</v>
      </c>
    </row>
    <row r="2442" spans="1:6" x14ac:dyDescent="0.25">
      <c r="A2442" t="s">
        <v>2431</v>
      </c>
      <c r="B2442" s="1">
        <f t="shared" si="190"/>
        <v>40113</v>
      </c>
      <c r="C2442" s="2">
        <f t="shared" si="191"/>
        <v>20.55</v>
      </c>
      <c r="D2442" s="2">
        <f t="shared" si="192"/>
        <v>8478.9499999999243</v>
      </c>
      <c r="E2442" s="2">
        <f t="shared" si="188"/>
        <v>22.5</v>
      </c>
      <c r="F2442" s="2">
        <f t="shared" si="189"/>
        <v>-14.75</v>
      </c>
    </row>
    <row r="2443" spans="1:6" x14ac:dyDescent="0.25">
      <c r="A2443" t="s">
        <v>2432</v>
      </c>
      <c r="B2443" s="1">
        <f t="shared" si="190"/>
        <v>40114</v>
      </c>
      <c r="C2443" s="2">
        <f t="shared" si="191"/>
        <v>21</v>
      </c>
      <c r="D2443" s="2">
        <f t="shared" si="192"/>
        <v>8499.9499999999243</v>
      </c>
      <c r="E2443" s="2">
        <f t="shared" si="188"/>
        <v>22.15</v>
      </c>
      <c r="F2443" s="2">
        <f t="shared" si="189"/>
        <v>-3.35</v>
      </c>
    </row>
    <row r="2444" spans="1:6" x14ac:dyDescent="0.25">
      <c r="A2444" t="s">
        <v>2433</v>
      </c>
      <c r="B2444" s="1">
        <f t="shared" si="190"/>
        <v>40115</v>
      </c>
      <c r="C2444" s="2">
        <f t="shared" si="191"/>
        <v>-5.55</v>
      </c>
      <c r="D2444" s="2">
        <f t="shared" si="192"/>
        <v>8494.3999999999251</v>
      </c>
      <c r="E2444" s="2">
        <f t="shared" ref="E2444:E2507" si="193">VALUE(MID($A2444,46,7))</f>
        <v>5.75</v>
      </c>
      <c r="F2444" s="2">
        <f t="shared" ref="F2444:F2507" si="194">VALUE(MID($A2444,55,8))</f>
        <v>-13.65</v>
      </c>
    </row>
    <row r="2445" spans="1:6" x14ac:dyDescent="0.25">
      <c r="A2445" t="s">
        <v>2434</v>
      </c>
      <c r="B2445" s="1">
        <f t="shared" si="190"/>
        <v>40116</v>
      </c>
      <c r="C2445" s="2">
        <f t="shared" si="191"/>
        <v>-2.15</v>
      </c>
      <c r="D2445" s="2">
        <f t="shared" si="192"/>
        <v>8492.2499999999254</v>
      </c>
      <c r="E2445" s="2">
        <f t="shared" si="193"/>
        <v>12.2</v>
      </c>
      <c r="F2445" s="2">
        <f t="shared" si="194"/>
        <v>-6</v>
      </c>
    </row>
    <row r="2446" spans="1:6" x14ac:dyDescent="0.25">
      <c r="A2446" t="s">
        <v>2435</v>
      </c>
      <c r="B2446" s="1">
        <f t="shared" ref="B2446:B2509" si="195">VALUE(LEFT(A2446,10))</f>
        <v>40119</v>
      </c>
      <c r="C2446" s="2">
        <f t="shared" ref="C2446:C2509" si="196">VALUE(MID(A2446,15,7))</f>
        <v>11.4</v>
      </c>
      <c r="D2446" s="2">
        <f t="shared" ref="D2446:D2509" si="197">D2445+C2446</f>
        <v>8503.6499999999251</v>
      </c>
      <c r="E2446" s="2">
        <f t="shared" si="193"/>
        <v>11.4</v>
      </c>
      <c r="F2446" s="2">
        <f t="shared" si="194"/>
        <v>-15.95</v>
      </c>
    </row>
    <row r="2447" spans="1:6" x14ac:dyDescent="0.25">
      <c r="A2447" t="s">
        <v>2436</v>
      </c>
      <c r="B2447" s="1">
        <f t="shared" si="195"/>
        <v>40120</v>
      </c>
      <c r="C2447" s="2">
        <f t="shared" si="196"/>
        <v>17.649999999999999</v>
      </c>
      <c r="D2447" s="2">
        <f t="shared" si="197"/>
        <v>8521.2999999999247</v>
      </c>
      <c r="E2447" s="2">
        <f t="shared" si="193"/>
        <v>18.850000000000001</v>
      </c>
      <c r="F2447" s="2">
        <f t="shared" si="194"/>
        <v>-2</v>
      </c>
    </row>
    <row r="2448" spans="1:6" x14ac:dyDescent="0.25">
      <c r="A2448" t="s">
        <v>2437</v>
      </c>
      <c r="B2448" s="1">
        <f t="shared" si="195"/>
        <v>40121</v>
      </c>
      <c r="C2448" s="2">
        <f t="shared" si="196"/>
        <v>-33.35</v>
      </c>
      <c r="D2448" s="2">
        <f t="shared" si="197"/>
        <v>8487.9499999999243</v>
      </c>
      <c r="E2448" s="2">
        <f t="shared" si="193"/>
        <v>2.25</v>
      </c>
      <c r="F2448" s="2">
        <f t="shared" si="194"/>
        <v>-37.700000000000003</v>
      </c>
    </row>
    <row r="2449" spans="1:6" x14ac:dyDescent="0.25">
      <c r="A2449" t="s">
        <v>2438</v>
      </c>
      <c r="B2449" s="1">
        <f t="shared" si="195"/>
        <v>40122</v>
      </c>
      <c r="C2449" s="2">
        <f t="shared" si="196"/>
        <v>-5.35</v>
      </c>
      <c r="D2449" s="2">
        <f t="shared" si="197"/>
        <v>8482.599999999924</v>
      </c>
      <c r="E2449" s="2">
        <f t="shared" si="193"/>
        <v>1.75</v>
      </c>
      <c r="F2449" s="2">
        <f t="shared" si="194"/>
        <v>-20.45</v>
      </c>
    </row>
    <row r="2450" spans="1:6" x14ac:dyDescent="0.25">
      <c r="A2450" t="s">
        <v>2439</v>
      </c>
      <c r="B2450" s="1">
        <f t="shared" si="195"/>
        <v>40123</v>
      </c>
      <c r="C2450" s="2">
        <f t="shared" si="196"/>
        <v>2.9</v>
      </c>
      <c r="D2450" s="2">
        <f t="shared" si="197"/>
        <v>8485.4999999999236</v>
      </c>
      <c r="E2450" s="2">
        <f t="shared" si="193"/>
        <v>5.3</v>
      </c>
      <c r="F2450" s="2">
        <f t="shared" si="194"/>
        <v>-1</v>
      </c>
    </row>
    <row r="2451" spans="1:6" x14ac:dyDescent="0.25">
      <c r="A2451" t="s">
        <v>2440</v>
      </c>
      <c r="B2451" s="1">
        <f t="shared" si="195"/>
        <v>40126</v>
      </c>
      <c r="C2451" s="2">
        <f t="shared" si="196"/>
        <v>10.3</v>
      </c>
      <c r="D2451" s="2">
        <f t="shared" si="197"/>
        <v>8495.7999999999229</v>
      </c>
      <c r="E2451" s="2">
        <f t="shared" si="193"/>
        <v>10.5</v>
      </c>
      <c r="F2451" s="2">
        <f t="shared" si="194"/>
        <v>-1</v>
      </c>
    </row>
    <row r="2452" spans="1:6" x14ac:dyDescent="0.25">
      <c r="A2452" t="s">
        <v>2441</v>
      </c>
      <c r="B2452" s="1">
        <f t="shared" si="195"/>
        <v>40127</v>
      </c>
      <c r="C2452" s="2">
        <f t="shared" si="196"/>
        <v>14.05</v>
      </c>
      <c r="D2452" s="2">
        <f t="shared" si="197"/>
        <v>8509.8499999999221</v>
      </c>
      <c r="E2452" s="2">
        <f t="shared" si="193"/>
        <v>14.05</v>
      </c>
      <c r="F2452" s="2">
        <f t="shared" si="194"/>
        <v>-5.95</v>
      </c>
    </row>
    <row r="2453" spans="1:6" x14ac:dyDescent="0.25">
      <c r="A2453" t="s">
        <v>2442</v>
      </c>
      <c r="B2453" s="1">
        <f t="shared" si="195"/>
        <v>40128</v>
      </c>
      <c r="C2453" s="2">
        <f t="shared" si="196"/>
        <v>-6.85</v>
      </c>
      <c r="D2453" s="2">
        <f t="shared" si="197"/>
        <v>8502.9999999999218</v>
      </c>
      <c r="E2453" s="2">
        <f t="shared" si="193"/>
        <v>4.3</v>
      </c>
      <c r="F2453" s="2">
        <f t="shared" si="194"/>
        <v>-7.7</v>
      </c>
    </row>
    <row r="2454" spans="1:6" x14ac:dyDescent="0.25">
      <c r="A2454" t="s">
        <v>2443</v>
      </c>
      <c r="B2454" s="1">
        <f t="shared" si="195"/>
        <v>40129</v>
      </c>
      <c r="C2454" s="2">
        <f t="shared" si="196"/>
        <v>8.8000000000000007</v>
      </c>
      <c r="D2454" s="2">
        <f t="shared" si="197"/>
        <v>8511.7999999999211</v>
      </c>
      <c r="E2454" s="2">
        <f t="shared" si="193"/>
        <v>11.75</v>
      </c>
      <c r="F2454" s="2">
        <f t="shared" si="194"/>
        <v>-6.5</v>
      </c>
    </row>
    <row r="2455" spans="1:6" x14ac:dyDescent="0.25">
      <c r="A2455" t="s">
        <v>2444</v>
      </c>
      <c r="B2455" s="1">
        <f t="shared" si="195"/>
        <v>40130</v>
      </c>
      <c r="C2455" s="2">
        <f t="shared" si="196"/>
        <v>-11.7</v>
      </c>
      <c r="D2455" s="2">
        <f t="shared" si="197"/>
        <v>8500.0999999999203</v>
      </c>
      <c r="E2455" s="2">
        <f t="shared" si="193"/>
        <v>7.85</v>
      </c>
      <c r="F2455" s="2">
        <f t="shared" si="194"/>
        <v>-13.1</v>
      </c>
    </row>
    <row r="2456" spans="1:6" x14ac:dyDescent="0.25">
      <c r="A2456" t="s">
        <v>2445</v>
      </c>
      <c r="B2456" s="1">
        <f t="shared" si="195"/>
        <v>40133</v>
      </c>
      <c r="C2456" s="2">
        <f t="shared" si="196"/>
        <v>-4.1500000000000004</v>
      </c>
      <c r="D2456" s="2">
        <f t="shared" si="197"/>
        <v>8495.9499999999207</v>
      </c>
      <c r="E2456" s="2">
        <f t="shared" si="193"/>
        <v>4</v>
      </c>
      <c r="F2456" s="2">
        <f t="shared" si="194"/>
        <v>-4.5</v>
      </c>
    </row>
    <row r="2457" spans="1:6" x14ac:dyDescent="0.25">
      <c r="A2457" t="s">
        <v>2446</v>
      </c>
      <c r="B2457" s="1">
        <f t="shared" si="195"/>
        <v>40134</v>
      </c>
      <c r="C2457" s="2">
        <f t="shared" si="196"/>
        <v>11.3</v>
      </c>
      <c r="D2457" s="2">
        <f t="shared" si="197"/>
        <v>8507.24999999992</v>
      </c>
      <c r="E2457" s="2">
        <f t="shared" si="193"/>
        <v>16.25</v>
      </c>
      <c r="F2457" s="2">
        <f t="shared" si="194"/>
        <v>-1.5</v>
      </c>
    </row>
    <row r="2458" spans="1:6" x14ac:dyDescent="0.25">
      <c r="A2458" t="s">
        <v>2447</v>
      </c>
      <c r="B2458" s="1">
        <f t="shared" si="195"/>
        <v>40135</v>
      </c>
      <c r="C2458" s="2">
        <f t="shared" si="196"/>
        <v>-1.45</v>
      </c>
      <c r="D2458" s="2">
        <f t="shared" si="197"/>
        <v>8505.7999999999192</v>
      </c>
      <c r="E2458" s="2">
        <f t="shared" si="193"/>
        <v>5.75</v>
      </c>
      <c r="F2458" s="2">
        <f t="shared" si="194"/>
        <v>-2.75</v>
      </c>
    </row>
    <row r="2459" spans="1:6" x14ac:dyDescent="0.25">
      <c r="A2459" t="s">
        <v>2448</v>
      </c>
      <c r="B2459" s="1">
        <f t="shared" si="195"/>
        <v>40136</v>
      </c>
      <c r="C2459" s="2">
        <f t="shared" si="196"/>
        <v>-16.05</v>
      </c>
      <c r="D2459" s="2">
        <f t="shared" si="197"/>
        <v>8489.74999999992</v>
      </c>
      <c r="E2459" s="2">
        <f t="shared" si="193"/>
        <v>0</v>
      </c>
      <c r="F2459" s="2">
        <f t="shared" si="194"/>
        <v>-17.95</v>
      </c>
    </row>
    <row r="2460" spans="1:6" x14ac:dyDescent="0.25">
      <c r="A2460" t="s">
        <v>2449</v>
      </c>
      <c r="B2460" s="1">
        <f t="shared" si="195"/>
        <v>40137</v>
      </c>
      <c r="C2460" s="2">
        <f t="shared" si="196"/>
        <v>-5.35</v>
      </c>
      <c r="D2460" s="2">
        <f t="shared" si="197"/>
        <v>8484.3999999999196</v>
      </c>
      <c r="E2460" s="2">
        <f t="shared" si="193"/>
        <v>7.75</v>
      </c>
      <c r="F2460" s="2">
        <f t="shared" si="194"/>
        <v>-5.25</v>
      </c>
    </row>
    <row r="2461" spans="1:6" x14ac:dyDescent="0.25">
      <c r="A2461" t="s">
        <v>2450</v>
      </c>
      <c r="B2461" s="1">
        <f t="shared" si="195"/>
        <v>40140</v>
      </c>
      <c r="C2461" s="2">
        <f t="shared" si="196"/>
        <v>1.4</v>
      </c>
      <c r="D2461" s="2">
        <f t="shared" si="197"/>
        <v>8485.7999999999192</v>
      </c>
      <c r="E2461" s="2">
        <f t="shared" si="193"/>
        <v>12.5</v>
      </c>
      <c r="F2461" s="2">
        <f t="shared" si="194"/>
        <v>0</v>
      </c>
    </row>
    <row r="2462" spans="1:6" x14ac:dyDescent="0.25">
      <c r="A2462" t="s">
        <v>2451</v>
      </c>
      <c r="B2462" s="1">
        <f t="shared" si="195"/>
        <v>40141</v>
      </c>
      <c r="C2462" s="2">
        <f t="shared" si="196"/>
        <v>8.15</v>
      </c>
      <c r="D2462" s="2">
        <f t="shared" si="197"/>
        <v>8493.9499999999189</v>
      </c>
      <c r="E2462" s="2">
        <f t="shared" si="193"/>
        <v>8.15</v>
      </c>
      <c r="F2462" s="2">
        <f t="shared" si="194"/>
        <v>-13.25</v>
      </c>
    </row>
    <row r="2463" spans="1:6" x14ac:dyDescent="0.25">
      <c r="A2463" t="s">
        <v>2452</v>
      </c>
      <c r="B2463" s="1">
        <f t="shared" si="195"/>
        <v>40142</v>
      </c>
      <c r="C2463" s="2">
        <f t="shared" si="196"/>
        <v>-4.8</v>
      </c>
      <c r="D2463" s="2">
        <f t="shared" si="197"/>
        <v>8489.1499999999196</v>
      </c>
      <c r="E2463" s="2">
        <f t="shared" si="193"/>
        <v>4.5</v>
      </c>
      <c r="F2463" s="2">
        <f t="shared" si="194"/>
        <v>-6.4</v>
      </c>
    </row>
    <row r="2464" spans="1:6" x14ac:dyDescent="0.25">
      <c r="A2464" t="s">
        <v>2453</v>
      </c>
      <c r="B2464" s="1">
        <f t="shared" si="195"/>
        <v>40147</v>
      </c>
      <c r="C2464" s="2">
        <f t="shared" si="196"/>
        <v>-17.5</v>
      </c>
      <c r="D2464" s="2">
        <f t="shared" si="197"/>
        <v>8471.6499999999196</v>
      </c>
      <c r="E2464" s="2">
        <f t="shared" si="193"/>
        <v>4.5</v>
      </c>
      <c r="F2464" s="2">
        <f t="shared" si="194"/>
        <v>-20.8</v>
      </c>
    </row>
    <row r="2465" spans="1:6" x14ac:dyDescent="0.25">
      <c r="A2465" t="s">
        <v>2454</v>
      </c>
      <c r="B2465" s="1">
        <f t="shared" si="195"/>
        <v>40148</v>
      </c>
      <c r="C2465" s="2">
        <f t="shared" si="196"/>
        <v>-0.85</v>
      </c>
      <c r="D2465" s="2">
        <f t="shared" si="197"/>
        <v>8470.7999999999192</v>
      </c>
      <c r="E2465" s="2">
        <f t="shared" si="193"/>
        <v>7.55</v>
      </c>
      <c r="F2465" s="2">
        <f t="shared" si="194"/>
        <v>-10.95</v>
      </c>
    </row>
    <row r="2466" spans="1:6" x14ac:dyDescent="0.25">
      <c r="A2466" t="s">
        <v>2455</v>
      </c>
      <c r="B2466" s="1">
        <f t="shared" si="195"/>
        <v>40149</v>
      </c>
      <c r="C2466" s="2">
        <f t="shared" si="196"/>
        <v>5.9</v>
      </c>
      <c r="D2466" s="2">
        <f t="shared" si="197"/>
        <v>8476.6999999999189</v>
      </c>
      <c r="E2466" s="2">
        <f t="shared" si="193"/>
        <v>7.35</v>
      </c>
      <c r="F2466" s="2">
        <f t="shared" si="194"/>
        <v>-13.75</v>
      </c>
    </row>
    <row r="2467" spans="1:6" x14ac:dyDescent="0.25">
      <c r="A2467" t="s">
        <v>2456</v>
      </c>
      <c r="B2467" s="1">
        <f t="shared" si="195"/>
        <v>40150</v>
      </c>
      <c r="C2467" s="2">
        <f t="shared" si="196"/>
        <v>11.3</v>
      </c>
      <c r="D2467" s="2">
        <f t="shared" si="197"/>
        <v>8487.9999999999181</v>
      </c>
      <c r="E2467" s="2">
        <f t="shared" si="193"/>
        <v>12.25</v>
      </c>
      <c r="F2467" s="2">
        <f t="shared" si="194"/>
        <v>-6.5</v>
      </c>
    </row>
    <row r="2468" spans="1:6" x14ac:dyDescent="0.25">
      <c r="A2468" t="s">
        <v>2457</v>
      </c>
      <c r="B2468" s="1">
        <f t="shared" si="195"/>
        <v>40151</v>
      </c>
      <c r="C2468" s="2">
        <f t="shared" si="196"/>
        <v>23.1</v>
      </c>
      <c r="D2468" s="2">
        <f t="shared" si="197"/>
        <v>8511.0999999999185</v>
      </c>
      <c r="E2468" s="2">
        <f t="shared" si="193"/>
        <v>32.799999999999997</v>
      </c>
      <c r="F2468" s="2">
        <f t="shared" si="194"/>
        <v>-11.25</v>
      </c>
    </row>
    <row r="2469" spans="1:6" x14ac:dyDescent="0.25">
      <c r="A2469" t="s">
        <v>2458</v>
      </c>
      <c r="B2469" s="1">
        <f t="shared" si="195"/>
        <v>40154</v>
      </c>
      <c r="C2469" s="2">
        <f t="shared" si="196"/>
        <v>-8.65</v>
      </c>
      <c r="D2469" s="2">
        <f t="shared" si="197"/>
        <v>8502.4499999999189</v>
      </c>
      <c r="E2469" s="2">
        <f t="shared" si="193"/>
        <v>2.75</v>
      </c>
      <c r="F2469" s="2">
        <f t="shared" si="194"/>
        <v>-10.45</v>
      </c>
    </row>
    <row r="2470" spans="1:6" x14ac:dyDescent="0.25">
      <c r="A2470" t="s">
        <v>2459</v>
      </c>
      <c r="B2470" s="1">
        <f t="shared" si="195"/>
        <v>40155</v>
      </c>
      <c r="C2470" s="2">
        <f t="shared" si="196"/>
        <v>-11.5</v>
      </c>
      <c r="D2470" s="2">
        <f t="shared" si="197"/>
        <v>8490.9499999999189</v>
      </c>
      <c r="E2470" s="2">
        <f t="shared" si="193"/>
        <v>3.8</v>
      </c>
      <c r="F2470" s="2">
        <f t="shared" si="194"/>
        <v>-18.600000000000001</v>
      </c>
    </row>
    <row r="2471" spans="1:6" x14ac:dyDescent="0.25">
      <c r="A2471" t="s">
        <v>2460</v>
      </c>
      <c r="B2471" s="1">
        <f t="shared" si="195"/>
        <v>40156</v>
      </c>
      <c r="C2471" s="2">
        <f t="shared" si="196"/>
        <v>7.9</v>
      </c>
      <c r="D2471" s="2">
        <f t="shared" si="197"/>
        <v>8498.8499999999185</v>
      </c>
      <c r="E2471" s="2">
        <f t="shared" si="193"/>
        <v>8.85</v>
      </c>
      <c r="F2471" s="2">
        <f t="shared" si="194"/>
        <v>-3.75</v>
      </c>
    </row>
    <row r="2472" spans="1:6" x14ac:dyDescent="0.25">
      <c r="A2472" t="s">
        <v>2461</v>
      </c>
      <c r="B2472" s="1">
        <f t="shared" si="195"/>
        <v>40157</v>
      </c>
      <c r="C2472" s="2">
        <f t="shared" si="196"/>
        <v>-7.85</v>
      </c>
      <c r="D2472" s="2">
        <f t="shared" si="197"/>
        <v>8490.9999999999181</v>
      </c>
      <c r="E2472" s="2">
        <f t="shared" si="193"/>
        <v>1.8</v>
      </c>
      <c r="F2472" s="2">
        <f t="shared" si="194"/>
        <v>-11.2</v>
      </c>
    </row>
    <row r="2473" spans="1:6" x14ac:dyDescent="0.25">
      <c r="A2473" t="s">
        <v>2462</v>
      </c>
      <c r="B2473" s="1">
        <f t="shared" si="195"/>
        <v>40158</v>
      </c>
      <c r="C2473" s="2">
        <f t="shared" si="196"/>
        <v>-2.6</v>
      </c>
      <c r="D2473" s="2">
        <f t="shared" si="197"/>
        <v>8488.3999999999178</v>
      </c>
      <c r="E2473" s="2">
        <f t="shared" si="193"/>
        <v>2.75</v>
      </c>
      <c r="F2473" s="2">
        <f t="shared" si="194"/>
        <v>-8.4499999999999993</v>
      </c>
    </row>
    <row r="2474" spans="1:6" x14ac:dyDescent="0.25">
      <c r="A2474" t="s">
        <v>2463</v>
      </c>
      <c r="B2474" s="1">
        <f t="shared" si="195"/>
        <v>40161</v>
      </c>
      <c r="C2474" s="2">
        <f t="shared" si="196"/>
        <v>-5.85</v>
      </c>
      <c r="D2474" s="2">
        <f t="shared" si="197"/>
        <v>8482.5499999999174</v>
      </c>
      <c r="E2474" s="2">
        <f t="shared" si="193"/>
        <v>5.5</v>
      </c>
      <c r="F2474" s="2">
        <f t="shared" si="194"/>
        <v>-6.5</v>
      </c>
    </row>
    <row r="2475" spans="1:6" x14ac:dyDescent="0.25">
      <c r="A2475" t="s">
        <v>2464</v>
      </c>
      <c r="B2475" s="1">
        <f t="shared" si="195"/>
        <v>40162</v>
      </c>
      <c r="C2475" s="2">
        <f t="shared" si="196"/>
        <v>9.15</v>
      </c>
      <c r="D2475" s="2">
        <f t="shared" si="197"/>
        <v>8491.6999999999171</v>
      </c>
      <c r="E2475" s="2">
        <f t="shared" si="193"/>
        <v>12.35</v>
      </c>
      <c r="F2475" s="2">
        <f t="shared" si="194"/>
        <v>-1.75</v>
      </c>
    </row>
    <row r="2476" spans="1:6" x14ac:dyDescent="0.25">
      <c r="A2476" t="s">
        <v>2465</v>
      </c>
      <c r="B2476" s="1">
        <f t="shared" si="195"/>
        <v>40163</v>
      </c>
      <c r="C2476" s="2">
        <f t="shared" si="196"/>
        <v>-7.1</v>
      </c>
      <c r="D2476" s="2">
        <f t="shared" si="197"/>
        <v>8484.5999999999167</v>
      </c>
      <c r="E2476" s="2">
        <f t="shared" si="193"/>
        <v>0</v>
      </c>
      <c r="F2476" s="2">
        <f t="shared" si="194"/>
        <v>-7.95</v>
      </c>
    </row>
    <row r="2477" spans="1:6" x14ac:dyDescent="0.25">
      <c r="A2477" t="s">
        <v>2466</v>
      </c>
      <c r="B2477" s="1">
        <f t="shared" si="195"/>
        <v>40164</v>
      </c>
      <c r="C2477" s="2">
        <f t="shared" si="196"/>
        <v>-6.8</v>
      </c>
      <c r="D2477" s="2">
        <f t="shared" si="197"/>
        <v>8477.7999999999174</v>
      </c>
      <c r="E2477" s="2">
        <f t="shared" si="193"/>
        <v>2.8</v>
      </c>
      <c r="F2477" s="2">
        <f t="shared" si="194"/>
        <v>-8.1999999999999993</v>
      </c>
    </row>
    <row r="2478" spans="1:6" x14ac:dyDescent="0.25">
      <c r="A2478" t="s">
        <v>2467</v>
      </c>
      <c r="B2478" s="1">
        <f t="shared" si="195"/>
        <v>40165</v>
      </c>
      <c r="C2478" s="2">
        <f t="shared" si="196"/>
        <v>-5.25</v>
      </c>
      <c r="D2478" s="2">
        <f t="shared" si="197"/>
        <v>8472.5499999999174</v>
      </c>
      <c r="E2478" s="2">
        <f t="shared" si="193"/>
        <v>5.35</v>
      </c>
      <c r="F2478" s="2">
        <f t="shared" si="194"/>
        <v>-7.65</v>
      </c>
    </row>
    <row r="2479" spans="1:6" x14ac:dyDescent="0.25">
      <c r="A2479" t="s">
        <v>2468</v>
      </c>
      <c r="B2479" s="1">
        <f t="shared" si="195"/>
        <v>40168</v>
      </c>
      <c r="C2479" s="2">
        <f t="shared" si="196"/>
        <v>-1.6</v>
      </c>
      <c r="D2479" s="2">
        <f t="shared" si="197"/>
        <v>8470.9499999999171</v>
      </c>
      <c r="E2479" s="2">
        <f t="shared" si="193"/>
        <v>8.5</v>
      </c>
      <c r="F2479" s="2">
        <f t="shared" si="194"/>
        <v>-3.5</v>
      </c>
    </row>
    <row r="2480" spans="1:6" x14ac:dyDescent="0.25">
      <c r="A2480" t="s">
        <v>2469</v>
      </c>
      <c r="B2480" s="1">
        <f t="shared" si="195"/>
        <v>40169</v>
      </c>
      <c r="C2480" s="2">
        <f t="shared" si="196"/>
        <v>-3.15</v>
      </c>
      <c r="D2480" s="2">
        <f t="shared" si="197"/>
        <v>8467.7999999999174</v>
      </c>
      <c r="E2480" s="2">
        <f t="shared" si="193"/>
        <v>1</v>
      </c>
      <c r="F2480" s="2">
        <f t="shared" si="194"/>
        <v>-4</v>
      </c>
    </row>
    <row r="2481" spans="1:6" x14ac:dyDescent="0.25">
      <c r="A2481" t="s">
        <v>2470</v>
      </c>
      <c r="B2481" s="1">
        <f t="shared" si="195"/>
        <v>40170</v>
      </c>
      <c r="C2481" s="2">
        <f t="shared" si="196"/>
        <v>4.5999999999999996</v>
      </c>
      <c r="D2481" s="2">
        <f t="shared" si="197"/>
        <v>8472.3999999999178</v>
      </c>
      <c r="E2481" s="2">
        <f t="shared" si="193"/>
        <v>5.8</v>
      </c>
      <c r="F2481" s="2">
        <f t="shared" si="194"/>
        <v>-1.25</v>
      </c>
    </row>
    <row r="2482" spans="1:6" x14ac:dyDescent="0.25">
      <c r="A2482" t="s">
        <v>2471</v>
      </c>
      <c r="B2482" s="1">
        <f t="shared" si="195"/>
        <v>40175</v>
      </c>
      <c r="C2482" s="2">
        <f t="shared" si="196"/>
        <v>-0.45</v>
      </c>
      <c r="D2482" s="2">
        <f t="shared" si="197"/>
        <v>8471.9499999999171</v>
      </c>
      <c r="E2482" s="2">
        <f t="shared" si="193"/>
        <v>3.5</v>
      </c>
      <c r="F2482" s="2">
        <f t="shared" si="194"/>
        <v>-0.75</v>
      </c>
    </row>
    <row r="2483" spans="1:6" x14ac:dyDescent="0.25">
      <c r="A2483" t="s">
        <v>2472</v>
      </c>
      <c r="B2483" s="1">
        <f t="shared" si="195"/>
        <v>40176</v>
      </c>
      <c r="C2483" s="2">
        <f t="shared" si="196"/>
        <v>3.85</v>
      </c>
      <c r="D2483" s="2">
        <f t="shared" si="197"/>
        <v>8475.7999999999174</v>
      </c>
      <c r="E2483" s="2">
        <f t="shared" si="193"/>
        <v>4.3</v>
      </c>
      <c r="F2483" s="2">
        <f t="shared" si="194"/>
        <v>-0.25</v>
      </c>
    </row>
    <row r="2484" spans="1:6" x14ac:dyDescent="0.25">
      <c r="A2484" t="s">
        <v>2473</v>
      </c>
      <c r="B2484" s="1">
        <f t="shared" si="195"/>
        <v>40177</v>
      </c>
      <c r="C2484" s="2">
        <f t="shared" si="196"/>
        <v>3.3</v>
      </c>
      <c r="D2484" s="2">
        <f t="shared" si="197"/>
        <v>8479.0999999999167</v>
      </c>
      <c r="E2484" s="2">
        <f t="shared" si="193"/>
        <v>4</v>
      </c>
      <c r="F2484" s="2">
        <f t="shared" si="194"/>
        <v>-0.5</v>
      </c>
    </row>
    <row r="2485" spans="1:6" x14ac:dyDescent="0.25">
      <c r="A2485" t="s">
        <v>2474</v>
      </c>
      <c r="B2485" s="1">
        <f t="shared" si="195"/>
        <v>40178</v>
      </c>
      <c r="C2485" s="2">
        <f t="shared" si="196"/>
        <v>25.1</v>
      </c>
      <c r="D2485" s="2">
        <f t="shared" si="197"/>
        <v>8504.1999999999171</v>
      </c>
      <c r="E2485" s="2">
        <f t="shared" si="193"/>
        <v>26.5</v>
      </c>
      <c r="F2485" s="2">
        <f t="shared" si="194"/>
        <v>0</v>
      </c>
    </row>
    <row r="2486" spans="1:6" x14ac:dyDescent="0.25">
      <c r="A2486" t="s">
        <v>2475</v>
      </c>
      <c r="B2486" s="1">
        <f t="shared" si="195"/>
        <v>40182</v>
      </c>
      <c r="C2486" s="2">
        <f t="shared" si="196"/>
        <v>13.1</v>
      </c>
      <c r="D2486" s="2">
        <f t="shared" si="197"/>
        <v>8517.2999999999174</v>
      </c>
      <c r="E2486" s="2">
        <f t="shared" si="193"/>
        <v>15.5</v>
      </c>
      <c r="F2486" s="2">
        <f t="shared" si="194"/>
        <v>0</v>
      </c>
    </row>
    <row r="2487" spans="1:6" x14ac:dyDescent="0.25">
      <c r="A2487" t="s">
        <v>2476</v>
      </c>
      <c r="B2487" s="1">
        <f t="shared" si="195"/>
        <v>40183</v>
      </c>
      <c r="C2487" s="2">
        <f t="shared" si="196"/>
        <v>15.75</v>
      </c>
      <c r="D2487" s="2">
        <f t="shared" si="197"/>
        <v>8533.0499999999174</v>
      </c>
      <c r="E2487" s="2">
        <f t="shared" si="193"/>
        <v>15.75</v>
      </c>
      <c r="F2487" s="2">
        <f t="shared" si="194"/>
        <v>-4.5</v>
      </c>
    </row>
    <row r="2488" spans="1:6" x14ac:dyDescent="0.25">
      <c r="A2488" t="s">
        <v>2477</v>
      </c>
      <c r="B2488" s="1">
        <f t="shared" si="195"/>
        <v>40184</v>
      </c>
      <c r="C2488" s="2">
        <f t="shared" si="196"/>
        <v>0.95</v>
      </c>
      <c r="D2488" s="2">
        <f t="shared" si="197"/>
        <v>8533.9999999999181</v>
      </c>
      <c r="E2488" s="2">
        <f t="shared" si="193"/>
        <v>5.85</v>
      </c>
      <c r="F2488" s="2">
        <f t="shared" si="194"/>
        <v>-3.25</v>
      </c>
    </row>
    <row r="2489" spans="1:6" x14ac:dyDescent="0.25">
      <c r="A2489" t="s">
        <v>2478</v>
      </c>
      <c r="B2489" s="1">
        <f t="shared" si="195"/>
        <v>40185</v>
      </c>
      <c r="C2489" s="2">
        <f t="shared" si="196"/>
        <v>12.85</v>
      </c>
      <c r="D2489" s="2">
        <f t="shared" si="197"/>
        <v>8546.8499999999185</v>
      </c>
      <c r="E2489" s="2">
        <f t="shared" si="193"/>
        <v>15</v>
      </c>
      <c r="F2489" s="2">
        <f t="shared" si="194"/>
        <v>-7</v>
      </c>
    </row>
    <row r="2490" spans="1:6" x14ac:dyDescent="0.25">
      <c r="A2490" t="s">
        <v>2479</v>
      </c>
      <c r="B2490" s="1">
        <f t="shared" si="195"/>
        <v>40186</v>
      </c>
      <c r="C2490" s="2">
        <f t="shared" si="196"/>
        <v>9.35</v>
      </c>
      <c r="D2490" s="2">
        <f t="shared" si="197"/>
        <v>8556.1999999999189</v>
      </c>
      <c r="E2490" s="2">
        <f t="shared" si="193"/>
        <v>9.8000000000000007</v>
      </c>
      <c r="F2490" s="2">
        <f t="shared" si="194"/>
        <v>-5</v>
      </c>
    </row>
    <row r="2491" spans="1:6" x14ac:dyDescent="0.25">
      <c r="A2491" t="s">
        <v>2480</v>
      </c>
      <c r="B2491" s="1">
        <f t="shared" si="195"/>
        <v>40189</v>
      </c>
      <c r="C2491" s="2">
        <f t="shared" si="196"/>
        <v>5.15</v>
      </c>
      <c r="D2491" s="2">
        <f t="shared" si="197"/>
        <v>8561.3499999999185</v>
      </c>
      <c r="E2491" s="2">
        <f t="shared" si="193"/>
        <v>14.5</v>
      </c>
      <c r="F2491" s="2">
        <f t="shared" si="194"/>
        <v>0</v>
      </c>
    </row>
    <row r="2492" spans="1:6" x14ac:dyDescent="0.25">
      <c r="A2492" t="s">
        <v>2481</v>
      </c>
      <c r="B2492" s="1">
        <f t="shared" si="195"/>
        <v>40190</v>
      </c>
      <c r="C2492" s="2">
        <f t="shared" si="196"/>
        <v>-0.55000000000000004</v>
      </c>
      <c r="D2492" s="2">
        <f t="shared" si="197"/>
        <v>8560.7999999999192</v>
      </c>
      <c r="E2492" s="2">
        <f t="shared" si="193"/>
        <v>8.0500000000000007</v>
      </c>
      <c r="F2492" s="2">
        <f t="shared" si="194"/>
        <v>-2.75</v>
      </c>
    </row>
    <row r="2493" spans="1:6" x14ac:dyDescent="0.25">
      <c r="A2493" t="s">
        <v>2482</v>
      </c>
      <c r="B2493" s="1">
        <f t="shared" si="195"/>
        <v>40191</v>
      </c>
      <c r="C2493" s="2">
        <f t="shared" si="196"/>
        <v>3.2</v>
      </c>
      <c r="D2493" s="2">
        <f t="shared" si="197"/>
        <v>8563.99999999992</v>
      </c>
      <c r="E2493" s="2">
        <f t="shared" si="193"/>
        <v>8.4</v>
      </c>
      <c r="F2493" s="2">
        <f t="shared" si="194"/>
        <v>-7.45</v>
      </c>
    </row>
    <row r="2494" spans="1:6" x14ac:dyDescent="0.25">
      <c r="A2494" t="s">
        <v>2483</v>
      </c>
      <c r="B2494" s="1">
        <f t="shared" si="195"/>
        <v>40192</v>
      </c>
      <c r="C2494" s="2">
        <f t="shared" si="196"/>
        <v>-7.6</v>
      </c>
      <c r="D2494" s="2">
        <f t="shared" si="197"/>
        <v>8556.3999999999196</v>
      </c>
      <c r="E2494" s="2">
        <f t="shared" si="193"/>
        <v>2.25</v>
      </c>
      <c r="F2494" s="2">
        <f t="shared" si="194"/>
        <v>-8.1999999999999993</v>
      </c>
    </row>
    <row r="2495" spans="1:6" x14ac:dyDescent="0.25">
      <c r="A2495" t="s">
        <v>2484</v>
      </c>
      <c r="B2495" s="1">
        <f t="shared" si="195"/>
        <v>40193</v>
      </c>
      <c r="C2495" s="2">
        <f t="shared" si="196"/>
        <v>-8.8000000000000007</v>
      </c>
      <c r="D2495" s="2">
        <f t="shared" si="197"/>
        <v>8547.5999999999203</v>
      </c>
      <c r="E2495" s="2">
        <f t="shared" si="193"/>
        <v>0.55000000000000004</v>
      </c>
      <c r="F2495" s="2">
        <f t="shared" si="194"/>
        <v>-11.95</v>
      </c>
    </row>
    <row r="2496" spans="1:6" x14ac:dyDescent="0.25">
      <c r="A2496" t="s">
        <v>2485</v>
      </c>
      <c r="B2496" s="1">
        <f t="shared" si="195"/>
        <v>40197</v>
      </c>
      <c r="C2496" s="2">
        <f t="shared" si="196"/>
        <v>-14.6</v>
      </c>
      <c r="D2496" s="2">
        <f t="shared" si="197"/>
        <v>8532.99999999992</v>
      </c>
      <c r="E2496" s="2">
        <f t="shared" si="193"/>
        <v>0.5</v>
      </c>
      <c r="F2496" s="2">
        <f t="shared" si="194"/>
        <v>-16.25</v>
      </c>
    </row>
    <row r="2497" spans="1:6" x14ac:dyDescent="0.25">
      <c r="A2497" t="s">
        <v>2486</v>
      </c>
      <c r="B2497" s="1">
        <f t="shared" si="195"/>
        <v>40198</v>
      </c>
      <c r="C2497" s="2">
        <f t="shared" si="196"/>
        <v>-10.3</v>
      </c>
      <c r="D2497" s="2">
        <f t="shared" si="197"/>
        <v>8522.6999999999207</v>
      </c>
      <c r="E2497" s="2">
        <f t="shared" si="193"/>
        <v>0</v>
      </c>
      <c r="F2497" s="2">
        <f t="shared" si="194"/>
        <v>-11.45</v>
      </c>
    </row>
    <row r="2498" spans="1:6" x14ac:dyDescent="0.25">
      <c r="A2498" t="s">
        <v>2487</v>
      </c>
      <c r="B2498" s="1">
        <f t="shared" si="195"/>
        <v>40199</v>
      </c>
      <c r="C2498" s="2">
        <f t="shared" si="196"/>
        <v>-25.55</v>
      </c>
      <c r="D2498" s="2">
        <f t="shared" si="197"/>
        <v>8497.1499999999214</v>
      </c>
      <c r="E2498" s="2">
        <f t="shared" si="193"/>
        <v>11.3</v>
      </c>
      <c r="F2498" s="2">
        <f t="shared" si="194"/>
        <v>-29.2</v>
      </c>
    </row>
    <row r="2499" spans="1:6" x14ac:dyDescent="0.25">
      <c r="A2499" t="s">
        <v>2488</v>
      </c>
      <c r="B2499" s="1">
        <f t="shared" si="195"/>
        <v>40200</v>
      </c>
      <c r="C2499" s="2">
        <f t="shared" si="196"/>
        <v>19.5</v>
      </c>
      <c r="D2499" s="2">
        <f t="shared" si="197"/>
        <v>8516.6499999999214</v>
      </c>
      <c r="E2499" s="2">
        <f t="shared" si="193"/>
        <v>19.5</v>
      </c>
      <c r="F2499" s="2">
        <f t="shared" si="194"/>
        <v>-1.7</v>
      </c>
    </row>
    <row r="2500" spans="1:6" x14ac:dyDescent="0.25">
      <c r="A2500" t="s">
        <v>2489</v>
      </c>
      <c r="B2500" s="1">
        <f t="shared" si="195"/>
        <v>40203</v>
      </c>
      <c r="C2500" s="2">
        <f t="shared" si="196"/>
        <v>10.25</v>
      </c>
      <c r="D2500" s="2">
        <f t="shared" si="197"/>
        <v>8526.8999999999214</v>
      </c>
      <c r="E2500" s="2">
        <f t="shared" si="193"/>
        <v>12.3</v>
      </c>
      <c r="F2500" s="2">
        <f t="shared" si="194"/>
        <v>-2.2000000000000002</v>
      </c>
    </row>
    <row r="2501" spans="1:6" x14ac:dyDescent="0.25">
      <c r="A2501" t="s">
        <v>2490</v>
      </c>
      <c r="B2501" s="1">
        <f t="shared" si="195"/>
        <v>40204</v>
      </c>
      <c r="C2501" s="2">
        <f t="shared" si="196"/>
        <v>-14.8</v>
      </c>
      <c r="D2501" s="2">
        <f t="shared" si="197"/>
        <v>8512.0999999999221</v>
      </c>
      <c r="E2501" s="2">
        <f t="shared" si="193"/>
        <v>4.55</v>
      </c>
      <c r="F2501" s="2">
        <f t="shared" si="194"/>
        <v>-15.1</v>
      </c>
    </row>
    <row r="2502" spans="1:6" x14ac:dyDescent="0.25">
      <c r="A2502" t="s">
        <v>2491</v>
      </c>
      <c r="B2502" s="1">
        <f t="shared" si="195"/>
        <v>40205</v>
      </c>
      <c r="C2502" s="2">
        <f t="shared" si="196"/>
        <v>-10</v>
      </c>
      <c r="D2502" s="2">
        <f t="shared" si="197"/>
        <v>8502.0999999999221</v>
      </c>
      <c r="E2502" s="2">
        <f t="shared" si="193"/>
        <v>12.6</v>
      </c>
      <c r="F2502" s="2">
        <f t="shared" si="194"/>
        <v>-13.4</v>
      </c>
    </row>
    <row r="2503" spans="1:6" x14ac:dyDescent="0.25">
      <c r="A2503" t="s">
        <v>2492</v>
      </c>
      <c r="B2503" s="1">
        <f t="shared" si="195"/>
        <v>40206</v>
      </c>
      <c r="C2503" s="2">
        <f t="shared" si="196"/>
        <v>16</v>
      </c>
      <c r="D2503" s="2">
        <f t="shared" si="197"/>
        <v>8518.0999999999221</v>
      </c>
      <c r="E2503" s="2">
        <f t="shared" si="193"/>
        <v>35.6</v>
      </c>
      <c r="F2503" s="2">
        <f t="shared" si="194"/>
        <v>-2.9</v>
      </c>
    </row>
    <row r="2504" spans="1:6" x14ac:dyDescent="0.25">
      <c r="A2504" t="s">
        <v>2493</v>
      </c>
      <c r="B2504" s="1">
        <f t="shared" si="195"/>
        <v>40207</v>
      </c>
      <c r="C2504" s="2">
        <f t="shared" si="196"/>
        <v>18.350000000000001</v>
      </c>
      <c r="D2504" s="2">
        <f t="shared" si="197"/>
        <v>8536.4499999999225</v>
      </c>
      <c r="E2504" s="2">
        <f t="shared" si="193"/>
        <v>20.3</v>
      </c>
      <c r="F2504" s="2">
        <f t="shared" si="194"/>
        <v>-7.75</v>
      </c>
    </row>
    <row r="2505" spans="1:6" x14ac:dyDescent="0.25">
      <c r="A2505" t="s">
        <v>2494</v>
      </c>
      <c r="B2505" s="1">
        <f t="shared" si="195"/>
        <v>40210</v>
      </c>
      <c r="C2505" s="2">
        <f t="shared" si="196"/>
        <v>14.85</v>
      </c>
      <c r="D2505" s="2">
        <f t="shared" si="197"/>
        <v>8551.2999999999229</v>
      </c>
      <c r="E2505" s="2">
        <f t="shared" si="193"/>
        <v>15.5</v>
      </c>
      <c r="F2505" s="2">
        <f t="shared" si="194"/>
        <v>-4.5</v>
      </c>
    </row>
    <row r="2506" spans="1:6" x14ac:dyDescent="0.25">
      <c r="A2506" t="s">
        <v>2495</v>
      </c>
      <c r="B2506" s="1">
        <f t="shared" si="195"/>
        <v>40211</v>
      </c>
      <c r="C2506" s="2">
        <f t="shared" si="196"/>
        <v>14.85</v>
      </c>
      <c r="D2506" s="2">
        <f t="shared" si="197"/>
        <v>8566.1499999999232</v>
      </c>
      <c r="E2506" s="2">
        <f t="shared" si="193"/>
        <v>17.3</v>
      </c>
      <c r="F2506" s="2">
        <f t="shared" si="194"/>
        <v>0</v>
      </c>
    </row>
    <row r="2507" spans="1:6" x14ac:dyDescent="0.25">
      <c r="A2507" t="s">
        <v>2496</v>
      </c>
      <c r="B2507" s="1">
        <f t="shared" si="195"/>
        <v>40212</v>
      </c>
      <c r="C2507" s="2">
        <f t="shared" si="196"/>
        <v>17.05</v>
      </c>
      <c r="D2507" s="2">
        <f t="shared" si="197"/>
        <v>8583.1999999999225</v>
      </c>
      <c r="E2507" s="2">
        <f t="shared" si="193"/>
        <v>19.75</v>
      </c>
      <c r="F2507" s="2">
        <f t="shared" si="194"/>
        <v>-1.95</v>
      </c>
    </row>
    <row r="2508" spans="1:6" x14ac:dyDescent="0.25">
      <c r="A2508" t="s">
        <v>2497</v>
      </c>
      <c r="B2508" s="1">
        <f t="shared" si="195"/>
        <v>40213</v>
      </c>
      <c r="C2508" s="2">
        <f t="shared" si="196"/>
        <v>44.65</v>
      </c>
      <c r="D2508" s="2">
        <f t="shared" si="197"/>
        <v>8627.8499999999221</v>
      </c>
      <c r="E2508" s="2">
        <f t="shared" ref="E2508:E2571" si="198">VALUE(MID($A2508,46,7))</f>
        <v>47.05</v>
      </c>
      <c r="F2508" s="2">
        <f t="shared" ref="F2508:F2571" si="199">VALUE(MID($A2508,55,8))</f>
        <v>-5.45</v>
      </c>
    </row>
    <row r="2509" spans="1:6" x14ac:dyDescent="0.25">
      <c r="A2509" t="s">
        <v>2498</v>
      </c>
      <c r="B2509" s="1">
        <f t="shared" si="195"/>
        <v>40214</v>
      </c>
      <c r="C2509" s="2">
        <f t="shared" si="196"/>
        <v>-4.3499999999999996</v>
      </c>
      <c r="D2509" s="2">
        <f t="shared" si="197"/>
        <v>8623.4999999999218</v>
      </c>
      <c r="E2509" s="2">
        <f t="shared" si="198"/>
        <v>6.5</v>
      </c>
      <c r="F2509" s="2">
        <f t="shared" si="199"/>
        <v>-16.5</v>
      </c>
    </row>
    <row r="2510" spans="1:6" x14ac:dyDescent="0.25">
      <c r="A2510" t="s">
        <v>2499</v>
      </c>
      <c r="B2510" s="1">
        <f t="shared" ref="B2510:B2573" si="200">VALUE(LEFT(A2510,10))</f>
        <v>40217</v>
      </c>
      <c r="C2510" s="2">
        <f t="shared" ref="C2510:C2573" si="201">VALUE(MID(A2510,15,7))</f>
        <v>11.65</v>
      </c>
      <c r="D2510" s="2">
        <f t="shared" ref="D2510:D2573" si="202">D2509+C2510</f>
        <v>8635.1499999999214</v>
      </c>
      <c r="E2510" s="2">
        <f t="shared" si="198"/>
        <v>13.6</v>
      </c>
      <c r="F2510" s="2">
        <f t="shared" si="199"/>
        <v>-11.45</v>
      </c>
    </row>
    <row r="2511" spans="1:6" x14ac:dyDescent="0.25">
      <c r="A2511" t="s">
        <v>2500</v>
      </c>
      <c r="B2511" s="1">
        <f t="shared" si="200"/>
        <v>40218</v>
      </c>
      <c r="C2511" s="2">
        <f t="shared" si="201"/>
        <v>-13.8</v>
      </c>
      <c r="D2511" s="2">
        <f t="shared" si="202"/>
        <v>8621.3499999999221</v>
      </c>
      <c r="E2511" s="2">
        <f t="shared" si="198"/>
        <v>16.5</v>
      </c>
      <c r="F2511" s="2">
        <f t="shared" si="199"/>
        <v>-16.399999999999999</v>
      </c>
    </row>
    <row r="2512" spans="1:6" x14ac:dyDescent="0.25">
      <c r="A2512" t="s">
        <v>2501</v>
      </c>
      <c r="B2512" s="1">
        <f t="shared" si="200"/>
        <v>40219</v>
      </c>
      <c r="C2512" s="2">
        <f t="shared" si="201"/>
        <v>11.9</v>
      </c>
      <c r="D2512" s="2">
        <f t="shared" si="202"/>
        <v>8633.2499999999218</v>
      </c>
      <c r="E2512" s="2">
        <f t="shared" si="198"/>
        <v>11.9</v>
      </c>
      <c r="F2512" s="2">
        <f t="shared" si="199"/>
        <v>-11.2</v>
      </c>
    </row>
    <row r="2513" spans="1:6" x14ac:dyDescent="0.25">
      <c r="A2513" t="s">
        <v>2502</v>
      </c>
      <c r="B2513" s="1">
        <f t="shared" si="200"/>
        <v>40220</v>
      </c>
      <c r="C2513" s="2">
        <f t="shared" si="201"/>
        <v>-28.05</v>
      </c>
      <c r="D2513" s="2">
        <f t="shared" si="202"/>
        <v>8605.1999999999225</v>
      </c>
      <c r="E2513" s="2">
        <f t="shared" si="198"/>
        <v>4.05</v>
      </c>
      <c r="F2513" s="2">
        <f t="shared" si="199"/>
        <v>-29.95</v>
      </c>
    </row>
    <row r="2514" spans="1:6" x14ac:dyDescent="0.25">
      <c r="A2514" t="s">
        <v>2503</v>
      </c>
      <c r="B2514" s="1">
        <f t="shared" si="200"/>
        <v>40221</v>
      </c>
      <c r="C2514" s="2">
        <f t="shared" si="201"/>
        <v>-1.8</v>
      </c>
      <c r="D2514" s="2">
        <f t="shared" si="202"/>
        <v>8603.3999999999232</v>
      </c>
      <c r="E2514" s="2">
        <f t="shared" si="198"/>
        <v>9.75</v>
      </c>
      <c r="F2514" s="2">
        <f t="shared" si="199"/>
        <v>-8.85</v>
      </c>
    </row>
    <row r="2515" spans="1:6" x14ac:dyDescent="0.25">
      <c r="A2515" t="s">
        <v>2504</v>
      </c>
      <c r="B2515" s="1">
        <f t="shared" si="200"/>
        <v>40225</v>
      </c>
      <c r="C2515" s="2">
        <f t="shared" si="201"/>
        <v>8.0500000000000007</v>
      </c>
      <c r="D2515" s="2">
        <f t="shared" si="202"/>
        <v>8611.4499999999225</v>
      </c>
      <c r="E2515" s="2">
        <f t="shared" si="198"/>
        <v>10.7</v>
      </c>
      <c r="F2515" s="2">
        <f t="shared" si="199"/>
        <v>-2.8</v>
      </c>
    </row>
    <row r="2516" spans="1:6" x14ac:dyDescent="0.25">
      <c r="A2516" t="s">
        <v>2505</v>
      </c>
      <c r="B2516" s="1">
        <f t="shared" si="200"/>
        <v>40226</v>
      </c>
      <c r="C2516" s="2">
        <f t="shared" si="201"/>
        <v>11.2</v>
      </c>
      <c r="D2516" s="2">
        <f t="shared" si="202"/>
        <v>8622.6499999999232</v>
      </c>
      <c r="E2516" s="2">
        <f t="shared" si="198"/>
        <v>11.2</v>
      </c>
      <c r="F2516" s="2">
        <f t="shared" si="199"/>
        <v>-0.75</v>
      </c>
    </row>
    <row r="2517" spans="1:6" x14ac:dyDescent="0.25">
      <c r="A2517" t="s">
        <v>2506</v>
      </c>
      <c r="B2517" s="1">
        <f t="shared" si="200"/>
        <v>40227</v>
      </c>
      <c r="C2517" s="2">
        <f t="shared" si="201"/>
        <v>1.2</v>
      </c>
      <c r="D2517" s="2">
        <f t="shared" si="202"/>
        <v>8623.849999999924</v>
      </c>
      <c r="E2517" s="2">
        <f t="shared" si="198"/>
        <v>5.55</v>
      </c>
      <c r="F2517" s="2">
        <f t="shared" si="199"/>
        <v>-1.7</v>
      </c>
    </row>
    <row r="2518" spans="1:6" x14ac:dyDescent="0.25">
      <c r="A2518" t="s">
        <v>2507</v>
      </c>
      <c r="B2518" s="1">
        <f t="shared" si="200"/>
        <v>40228</v>
      </c>
      <c r="C2518" s="2">
        <f t="shared" si="201"/>
        <v>-4</v>
      </c>
      <c r="D2518" s="2">
        <f t="shared" si="202"/>
        <v>8619.849999999924</v>
      </c>
      <c r="E2518" s="2">
        <f t="shared" si="198"/>
        <v>7.1</v>
      </c>
      <c r="F2518" s="2">
        <f t="shared" si="199"/>
        <v>-6.5</v>
      </c>
    </row>
    <row r="2519" spans="1:6" x14ac:dyDescent="0.25">
      <c r="A2519" t="s">
        <v>2508</v>
      </c>
      <c r="B2519" s="1">
        <f t="shared" si="200"/>
        <v>40231</v>
      </c>
      <c r="C2519" s="2">
        <f t="shared" si="201"/>
        <v>-1.35</v>
      </c>
      <c r="D2519" s="2">
        <f t="shared" si="202"/>
        <v>8618.4999999999236</v>
      </c>
      <c r="E2519" s="2">
        <f t="shared" si="198"/>
        <v>12</v>
      </c>
      <c r="F2519" s="2">
        <f t="shared" si="199"/>
        <v>-1.1499999999999999</v>
      </c>
    </row>
    <row r="2520" spans="1:6" x14ac:dyDescent="0.25">
      <c r="A2520" t="s">
        <v>2509</v>
      </c>
      <c r="B2520" s="1">
        <f t="shared" si="200"/>
        <v>40232</v>
      </c>
      <c r="C2520" s="2">
        <f t="shared" si="201"/>
        <v>-13.3</v>
      </c>
      <c r="D2520" s="2">
        <f t="shared" si="202"/>
        <v>8605.1999999999243</v>
      </c>
      <c r="E2520" s="2">
        <f t="shared" si="198"/>
        <v>6.25</v>
      </c>
      <c r="F2520" s="2">
        <f t="shared" si="199"/>
        <v>-20.25</v>
      </c>
    </row>
    <row r="2521" spans="1:6" x14ac:dyDescent="0.25">
      <c r="A2521" t="s">
        <v>2510</v>
      </c>
      <c r="B2521" s="1">
        <f t="shared" si="200"/>
        <v>40233</v>
      </c>
      <c r="C2521" s="2">
        <f t="shared" si="201"/>
        <v>4.9000000000000004</v>
      </c>
      <c r="D2521" s="2">
        <f t="shared" si="202"/>
        <v>8610.099999999924</v>
      </c>
      <c r="E2521" s="2">
        <f t="shared" si="198"/>
        <v>8.8000000000000007</v>
      </c>
      <c r="F2521" s="2">
        <f t="shared" si="199"/>
        <v>-14.2</v>
      </c>
    </row>
    <row r="2522" spans="1:6" x14ac:dyDescent="0.25">
      <c r="A2522" t="s">
        <v>2511</v>
      </c>
      <c r="B2522" s="1">
        <f t="shared" si="200"/>
        <v>40234</v>
      </c>
      <c r="C2522" s="2">
        <f t="shared" si="201"/>
        <v>19.350000000000001</v>
      </c>
      <c r="D2522" s="2">
        <f t="shared" si="202"/>
        <v>8629.4499999999243</v>
      </c>
      <c r="E2522" s="2">
        <f t="shared" si="198"/>
        <v>21</v>
      </c>
      <c r="F2522" s="2">
        <f t="shared" si="199"/>
        <v>-3</v>
      </c>
    </row>
    <row r="2523" spans="1:6" x14ac:dyDescent="0.25">
      <c r="A2523" t="s">
        <v>2512</v>
      </c>
      <c r="B2523" s="1">
        <f t="shared" si="200"/>
        <v>40235</v>
      </c>
      <c r="C2523" s="2">
        <f t="shared" si="201"/>
        <v>-5.65</v>
      </c>
      <c r="D2523" s="2">
        <f t="shared" si="202"/>
        <v>8623.7999999999247</v>
      </c>
      <c r="E2523" s="2">
        <f t="shared" si="198"/>
        <v>6.5</v>
      </c>
      <c r="F2523" s="2">
        <f t="shared" si="199"/>
        <v>-5.95</v>
      </c>
    </row>
    <row r="2524" spans="1:6" x14ac:dyDescent="0.25">
      <c r="A2524" t="s">
        <v>2513</v>
      </c>
      <c r="B2524" s="1">
        <f t="shared" si="200"/>
        <v>40238</v>
      </c>
      <c r="C2524" s="2">
        <f t="shared" si="201"/>
        <v>9.6</v>
      </c>
      <c r="D2524" s="2">
        <f t="shared" si="202"/>
        <v>8633.3999999999251</v>
      </c>
      <c r="E2524" s="2">
        <f t="shared" si="198"/>
        <v>12</v>
      </c>
      <c r="F2524" s="2">
        <f t="shared" si="199"/>
        <v>-4.5</v>
      </c>
    </row>
    <row r="2525" spans="1:6" x14ac:dyDescent="0.25">
      <c r="A2525" t="s">
        <v>2514</v>
      </c>
      <c r="B2525" s="1">
        <f t="shared" si="200"/>
        <v>40239</v>
      </c>
      <c r="C2525" s="2">
        <f t="shared" si="201"/>
        <v>-3.8</v>
      </c>
      <c r="D2525" s="2">
        <f t="shared" si="202"/>
        <v>8629.5999999999258</v>
      </c>
      <c r="E2525" s="2">
        <f t="shared" si="198"/>
        <v>5.8</v>
      </c>
      <c r="F2525" s="2">
        <f t="shared" si="199"/>
        <v>-6.7</v>
      </c>
    </row>
    <row r="2526" spans="1:6" x14ac:dyDescent="0.25">
      <c r="A2526" t="s">
        <v>2515</v>
      </c>
      <c r="B2526" s="1">
        <f t="shared" si="200"/>
        <v>40240</v>
      </c>
      <c r="C2526" s="2">
        <f t="shared" si="201"/>
        <v>-9.1</v>
      </c>
      <c r="D2526" s="2">
        <f t="shared" si="202"/>
        <v>8620.4999999999254</v>
      </c>
      <c r="E2526" s="2">
        <f t="shared" si="198"/>
        <v>2.25</v>
      </c>
      <c r="F2526" s="2">
        <f t="shared" si="199"/>
        <v>-9.25</v>
      </c>
    </row>
    <row r="2527" spans="1:6" x14ac:dyDescent="0.25">
      <c r="A2527" t="s">
        <v>2516</v>
      </c>
      <c r="B2527" s="1">
        <f t="shared" si="200"/>
        <v>40241</v>
      </c>
      <c r="C2527" s="2">
        <f t="shared" si="201"/>
        <v>-1.35</v>
      </c>
      <c r="D2527" s="2">
        <f t="shared" si="202"/>
        <v>8619.1499999999251</v>
      </c>
      <c r="E2527" s="2">
        <f t="shared" si="198"/>
        <v>2.0499999999999998</v>
      </c>
      <c r="F2527" s="2">
        <f t="shared" si="199"/>
        <v>-13.45</v>
      </c>
    </row>
    <row r="2528" spans="1:6" x14ac:dyDescent="0.25">
      <c r="A2528" t="s">
        <v>2517</v>
      </c>
      <c r="B2528" s="1">
        <f t="shared" si="200"/>
        <v>40242</v>
      </c>
      <c r="C2528" s="2">
        <f t="shared" si="201"/>
        <v>1.4</v>
      </c>
      <c r="D2528" s="2">
        <f t="shared" si="202"/>
        <v>8620.5499999999247</v>
      </c>
      <c r="E2528" s="2">
        <f t="shared" si="198"/>
        <v>5.55</v>
      </c>
      <c r="F2528" s="2">
        <f t="shared" si="199"/>
        <v>-6.45</v>
      </c>
    </row>
    <row r="2529" spans="1:6" x14ac:dyDescent="0.25">
      <c r="A2529" t="s">
        <v>2518</v>
      </c>
      <c r="B2529" s="1">
        <f t="shared" si="200"/>
        <v>40245</v>
      </c>
      <c r="C2529" s="2">
        <f t="shared" si="201"/>
        <v>3.95</v>
      </c>
      <c r="D2529" s="2">
        <f t="shared" si="202"/>
        <v>8624.4999999999254</v>
      </c>
      <c r="E2529" s="2">
        <f t="shared" si="198"/>
        <v>5.0999999999999996</v>
      </c>
      <c r="F2529" s="2">
        <f t="shared" si="199"/>
        <v>-2.2000000000000002</v>
      </c>
    </row>
    <row r="2530" spans="1:6" x14ac:dyDescent="0.25">
      <c r="A2530" t="s">
        <v>2519</v>
      </c>
      <c r="B2530" s="1">
        <f t="shared" si="200"/>
        <v>40246</v>
      </c>
      <c r="C2530" s="2">
        <f t="shared" si="201"/>
        <v>7.6</v>
      </c>
      <c r="D2530" s="2">
        <f t="shared" si="202"/>
        <v>8632.0999999999258</v>
      </c>
      <c r="E2530" s="2">
        <f t="shared" si="198"/>
        <v>20.5</v>
      </c>
      <c r="F2530" s="2">
        <f t="shared" si="199"/>
        <v>0</v>
      </c>
    </row>
    <row r="2531" spans="1:6" x14ac:dyDescent="0.25">
      <c r="A2531" t="s">
        <v>2520</v>
      </c>
      <c r="B2531" s="1">
        <f t="shared" si="200"/>
        <v>40247</v>
      </c>
      <c r="C2531" s="2">
        <f t="shared" si="201"/>
        <v>-4.8499999999999996</v>
      </c>
      <c r="D2531" s="2">
        <f t="shared" si="202"/>
        <v>8627.2499999999254</v>
      </c>
      <c r="E2531" s="2">
        <f t="shared" si="198"/>
        <v>6.8</v>
      </c>
      <c r="F2531" s="2">
        <f t="shared" si="199"/>
        <v>-9.1999999999999993</v>
      </c>
    </row>
    <row r="2532" spans="1:6" x14ac:dyDescent="0.25">
      <c r="A2532" t="s">
        <v>2521</v>
      </c>
      <c r="B2532" s="1">
        <f t="shared" si="200"/>
        <v>40248</v>
      </c>
      <c r="C2532" s="2">
        <f t="shared" si="201"/>
        <v>8.5</v>
      </c>
      <c r="D2532" s="2">
        <f t="shared" si="202"/>
        <v>8635.7499999999254</v>
      </c>
      <c r="E2532" s="2">
        <f t="shared" si="198"/>
        <v>8.65</v>
      </c>
      <c r="F2532" s="2">
        <f t="shared" si="199"/>
        <v>-5.85</v>
      </c>
    </row>
    <row r="2533" spans="1:6" x14ac:dyDescent="0.25">
      <c r="A2533" t="s">
        <v>2522</v>
      </c>
      <c r="B2533" s="1">
        <f t="shared" si="200"/>
        <v>40249</v>
      </c>
      <c r="C2533" s="2">
        <f t="shared" si="201"/>
        <v>5.9</v>
      </c>
      <c r="D2533" s="2">
        <f t="shared" si="202"/>
        <v>8641.6499999999251</v>
      </c>
      <c r="E2533" s="2">
        <f t="shared" si="198"/>
        <v>5.9</v>
      </c>
      <c r="F2533" s="2">
        <f t="shared" si="199"/>
        <v>-0.5</v>
      </c>
    </row>
    <row r="2534" spans="1:6" x14ac:dyDescent="0.25">
      <c r="A2534" t="s">
        <v>2523</v>
      </c>
      <c r="B2534" s="1">
        <f t="shared" si="200"/>
        <v>40252</v>
      </c>
      <c r="C2534" s="2">
        <f t="shared" si="201"/>
        <v>0.1</v>
      </c>
      <c r="D2534" s="2">
        <f t="shared" si="202"/>
        <v>8641.7499999999254</v>
      </c>
      <c r="E2534" s="2">
        <f t="shared" si="198"/>
        <v>0.8</v>
      </c>
      <c r="F2534" s="2">
        <f t="shared" si="199"/>
        <v>-4.45</v>
      </c>
    </row>
    <row r="2535" spans="1:6" x14ac:dyDescent="0.25">
      <c r="A2535" t="s">
        <v>2524</v>
      </c>
      <c r="B2535" s="1">
        <f t="shared" si="200"/>
        <v>40253</v>
      </c>
      <c r="C2535" s="2">
        <f t="shared" si="201"/>
        <v>-0.55000000000000004</v>
      </c>
      <c r="D2535" s="2">
        <f t="shared" si="202"/>
        <v>8641.1999999999261</v>
      </c>
      <c r="E2535" s="2">
        <f t="shared" si="198"/>
        <v>4.75</v>
      </c>
      <c r="F2535" s="2">
        <f t="shared" si="199"/>
        <v>-12.65</v>
      </c>
    </row>
    <row r="2536" spans="1:6" x14ac:dyDescent="0.25">
      <c r="A2536" t="s">
        <v>2525</v>
      </c>
      <c r="B2536" s="1">
        <f t="shared" si="200"/>
        <v>40254</v>
      </c>
      <c r="C2536" s="2">
        <f t="shared" si="201"/>
        <v>-1.35</v>
      </c>
      <c r="D2536" s="2">
        <f t="shared" si="202"/>
        <v>8639.8499999999258</v>
      </c>
      <c r="E2536" s="2">
        <f t="shared" si="198"/>
        <v>0</v>
      </c>
      <c r="F2536" s="2">
        <f t="shared" si="199"/>
        <v>-1.1499999999999999</v>
      </c>
    </row>
    <row r="2537" spans="1:6" x14ac:dyDescent="0.25">
      <c r="A2537" t="s">
        <v>2526</v>
      </c>
      <c r="B2537" s="1">
        <f t="shared" si="200"/>
        <v>40255</v>
      </c>
      <c r="C2537" s="2">
        <f t="shared" si="201"/>
        <v>-0.9</v>
      </c>
      <c r="D2537" s="2">
        <f t="shared" si="202"/>
        <v>8638.9499999999261</v>
      </c>
      <c r="E2537" s="2">
        <f t="shared" si="198"/>
        <v>3.8</v>
      </c>
      <c r="F2537" s="2">
        <f t="shared" si="199"/>
        <v>-1.75</v>
      </c>
    </row>
    <row r="2538" spans="1:6" x14ac:dyDescent="0.25">
      <c r="A2538" t="s">
        <v>2527</v>
      </c>
      <c r="B2538" s="1">
        <f t="shared" si="200"/>
        <v>40256</v>
      </c>
      <c r="C2538" s="2">
        <f t="shared" si="201"/>
        <v>17.350000000000001</v>
      </c>
      <c r="D2538" s="2">
        <f t="shared" si="202"/>
        <v>8656.2999999999265</v>
      </c>
      <c r="E2538" s="2">
        <f t="shared" si="198"/>
        <v>27.25</v>
      </c>
      <c r="F2538" s="2">
        <f t="shared" si="199"/>
        <v>0</v>
      </c>
    </row>
    <row r="2539" spans="1:6" x14ac:dyDescent="0.25">
      <c r="A2539" t="s">
        <v>2528</v>
      </c>
      <c r="B2539" s="1">
        <f t="shared" si="200"/>
        <v>40259</v>
      </c>
      <c r="C2539" s="2">
        <f t="shared" si="201"/>
        <v>6.8</v>
      </c>
      <c r="D2539" s="2">
        <f t="shared" si="202"/>
        <v>8663.0999999999258</v>
      </c>
      <c r="E2539" s="2">
        <f t="shared" si="198"/>
        <v>8.75</v>
      </c>
      <c r="F2539" s="2">
        <f t="shared" si="199"/>
        <v>-0.75</v>
      </c>
    </row>
    <row r="2540" spans="1:6" x14ac:dyDescent="0.25">
      <c r="A2540" t="s">
        <v>2529</v>
      </c>
      <c r="B2540" s="1">
        <f t="shared" si="200"/>
        <v>40260</v>
      </c>
      <c r="C2540" s="2">
        <f t="shared" si="201"/>
        <v>9.9</v>
      </c>
      <c r="D2540" s="2">
        <f t="shared" si="202"/>
        <v>8672.9999999999254</v>
      </c>
      <c r="E2540" s="2">
        <f t="shared" si="198"/>
        <v>9.9</v>
      </c>
      <c r="F2540" s="2">
        <f t="shared" si="199"/>
        <v>0</v>
      </c>
    </row>
    <row r="2541" spans="1:6" x14ac:dyDescent="0.25">
      <c r="A2541" t="s">
        <v>2530</v>
      </c>
      <c r="B2541" s="1">
        <f t="shared" si="200"/>
        <v>40261</v>
      </c>
      <c r="C2541" s="2">
        <f t="shared" si="201"/>
        <v>4.75</v>
      </c>
      <c r="D2541" s="2">
        <f t="shared" si="202"/>
        <v>8677.7499999999254</v>
      </c>
      <c r="E2541" s="2">
        <f t="shared" si="198"/>
        <v>8.1999999999999993</v>
      </c>
      <c r="F2541" s="2">
        <f t="shared" si="199"/>
        <v>-0.5</v>
      </c>
    </row>
    <row r="2542" spans="1:6" x14ac:dyDescent="0.25">
      <c r="A2542" t="s">
        <v>2531</v>
      </c>
      <c r="B2542" s="1">
        <f t="shared" si="200"/>
        <v>40262</v>
      </c>
      <c r="C2542" s="2">
        <f t="shared" si="201"/>
        <v>-7.55</v>
      </c>
      <c r="D2542" s="2">
        <f t="shared" si="202"/>
        <v>8670.1999999999261</v>
      </c>
      <c r="E2542" s="2">
        <f t="shared" si="198"/>
        <v>4.3</v>
      </c>
      <c r="F2542" s="2">
        <f t="shared" si="199"/>
        <v>-10.199999999999999</v>
      </c>
    </row>
    <row r="2543" spans="1:6" x14ac:dyDescent="0.25">
      <c r="A2543" t="s">
        <v>2532</v>
      </c>
      <c r="B2543" s="1">
        <f t="shared" si="200"/>
        <v>40263</v>
      </c>
      <c r="C2543" s="2">
        <f t="shared" si="201"/>
        <v>-9.5500000000000007</v>
      </c>
      <c r="D2543" s="2">
        <f t="shared" si="202"/>
        <v>8660.6499999999269</v>
      </c>
      <c r="E2543" s="2">
        <f t="shared" si="198"/>
        <v>6.8</v>
      </c>
      <c r="F2543" s="2">
        <f t="shared" si="199"/>
        <v>-10.1</v>
      </c>
    </row>
    <row r="2544" spans="1:6" x14ac:dyDescent="0.25">
      <c r="A2544" t="s">
        <v>2533</v>
      </c>
      <c r="B2544" s="1">
        <f t="shared" si="200"/>
        <v>40266</v>
      </c>
      <c r="C2544" s="2">
        <f t="shared" si="201"/>
        <v>0</v>
      </c>
      <c r="D2544" s="2">
        <f t="shared" si="202"/>
        <v>8660.6499999999269</v>
      </c>
      <c r="E2544" s="2">
        <f t="shared" si="198"/>
        <v>0</v>
      </c>
      <c r="F2544" s="2">
        <f t="shared" si="199"/>
        <v>0</v>
      </c>
    </row>
    <row r="2545" spans="1:6" x14ac:dyDescent="0.25">
      <c r="A2545" t="s">
        <v>2534</v>
      </c>
      <c r="B2545" s="1">
        <f t="shared" si="200"/>
        <v>40267</v>
      </c>
      <c r="C2545" s="2">
        <f t="shared" si="201"/>
        <v>-1.1499999999999999</v>
      </c>
      <c r="D2545" s="2">
        <f t="shared" si="202"/>
        <v>8659.4999999999272</v>
      </c>
      <c r="E2545" s="2">
        <f t="shared" si="198"/>
        <v>3.8</v>
      </c>
      <c r="F2545" s="2">
        <f t="shared" si="199"/>
        <v>-3.75</v>
      </c>
    </row>
    <row r="2546" spans="1:6" x14ac:dyDescent="0.25">
      <c r="A2546" t="s">
        <v>2535</v>
      </c>
      <c r="B2546" s="1">
        <f t="shared" si="200"/>
        <v>40268</v>
      </c>
      <c r="C2546" s="2">
        <f t="shared" si="201"/>
        <v>1.8</v>
      </c>
      <c r="D2546" s="2">
        <f t="shared" si="202"/>
        <v>8661.2999999999265</v>
      </c>
      <c r="E2546" s="2">
        <f t="shared" si="198"/>
        <v>5.5</v>
      </c>
      <c r="F2546" s="2">
        <f t="shared" si="199"/>
        <v>-3.5</v>
      </c>
    </row>
    <row r="2547" spans="1:6" x14ac:dyDescent="0.25">
      <c r="A2547" t="s">
        <v>2536</v>
      </c>
      <c r="B2547" s="1">
        <f t="shared" si="200"/>
        <v>40269</v>
      </c>
      <c r="C2547" s="2">
        <f t="shared" si="201"/>
        <v>-14.8</v>
      </c>
      <c r="D2547" s="2">
        <f t="shared" si="202"/>
        <v>8646.4999999999272</v>
      </c>
      <c r="E2547" s="2">
        <f t="shared" si="198"/>
        <v>0.3</v>
      </c>
      <c r="F2547" s="2">
        <f t="shared" si="199"/>
        <v>-16.2</v>
      </c>
    </row>
    <row r="2548" spans="1:6" x14ac:dyDescent="0.25">
      <c r="A2548" t="s">
        <v>2537</v>
      </c>
      <c r="B2548" s="1">
        <f t="shared" si="200"/>
        <v>40273</v>
      </c>
      <c r="C2548" s="2">
        <f t="shared" si="201"/>
        <v>-14.85</v>
      </c>
      <c r="D2548" s="2">
        <f t="shared" si="202"/>
        <v>8631.6499999999269</v>
      </c>
      <c r="E2548" s="2">
        <f t="shared" si="198"/>
        <v>1</v>
      </c>
      <c r="F2548" s="2">
        <f t="shared" si="199"/>
        <v>-16</v>
      </c>
    </row>
    <row r="2549" spans="1:6" x14ac:dyDescent="0.25">
      <c r="A2549" t="s">
        <v>2538</v>
      </c>
      <c r="B2549" s="1">
        <f t="shared" si="200"/>
        <v>40274</v>
      </c>
      <c r="C2549" s="2">
        <f t="shared" si="201"/>
        <v>-2.4</v>
      </c>
      <c r="D2549" s="2">
        <f t="shared" si="202"/>
        <v>8629.2499999999272</v>
      </c>
      <c r="E2549" s="2">
        <f t="shared" si="198"/>
        <v>1.55</v>
      </c>
      <c r="F2549" s="2">
        <f t="shared" si="199"/>
        <v>-4.45</v>
      </c>
    </row>
    <row r="2550" spans="1:6" x14ac:dyDescent="0.25">
      <c r="A2550" t="s">
        <v>2539</v>
      </c>
      <c r="B2550" s="1">
        <f t="shared" si="200"/>
        <v>40275</v>
      </c>
      <c r="C2550" s="2">
        <f t="shared" si="201"/>
        <v>-4</v>
      </c>
      <c r="D2550" s="2">
        <f t="shared" si="202"/>
        <v>8625.2499999999272</v>
      </c>
      <c r="E2550" s="2">
        <f t="shared" si="198"/>
        <v>7.9</v>
      </c>
      <c r="F2550" s="2">
        <f t="shared" si="199"/>
        <v>-8.1999999999999993</v>
      </c>
    </row>
    <row r="2551" spans="1:6" x14ac:dyDescent="0.25">
      <c r="A2551" t="s">
        <v>2540</v>
      </c>
      <c r="B2551" s="1">
        <f t="shared" si="200"/>
        <v>40276</v>
      </c>
      <c r="C2551" s="2">
        <f t="shared" si="201"/>
        <v>-15.05</v>
      </c>
      <c r="D2551" s="2">
        <f t="shared" si="202"/>
        <v>8610.199999999928</v>
      </c>
      <c r="E2551" s="2">
        <f t="shared" si="198"/>
        <v>1.6</v>
      </c>
      <c r="F2551" s="2">
        <f t="shared" si="199"/>
        <v>-18.899999999999999</v>
      </c>
    </row>
    <row r="2552" spans="1:6" x14ac:dyDescent="0.25">
      <c r="A2552" t="s">
        <v>2541</v>
      </c>
      <c r="B2552" s="1">
        <f t="shared" si="200"/>
        <v>40277</v>
      </c>
      <c r="C2552" s="2">
        <f t="shared" si="201"/>
        <v>-2.5499999999999998</v>
      </c>
      <c r="D2552" s="2">
        <f t="shared" si="202"/>
        <v>8607.6499999999287</v>
      </c>
      <c r="E2552" s="2">
        <f t="shared" si="198"/>
        <v>4.05</v>
      </c>
      <c r="F2552" s="2">
        <f t="shared" si="199"/>
        <v>-6.95</v>
      </c>
    </row>
    <row r="2553" spans="1:6" x14ac:dyDescent="0.25">
      <c r="A2553" t="s">
        <v>2542</v>
      </c>
      <c r="B2553" s="1">
        <f t="shared" si="200"/>
        <v>40280</v>
      </c>
      <c r="C2553" s="2">
        <f t="shared" si="201"/>
        <v>4.4000000000000004</v>
      </c>
      <c r="D2553" s="2">
        <f t="shared" si="202"/>
        <v>8612.0499999999283</v>
      </c>
      <c r="E2553" s="2">
        <f t="shared" si="198"/>
        <v>6.35</v>
      </c>
      <c r="F2553" s="2">
        <f t="shared" si="199"/>
        <v>-1.25</v>
      </c>
    </row>
    <row r="2554" spans="1:6" x14ac:dyDescent="0.25">
      <c r="A2554" t="s">
        <v>2543</v>
      </c>
      <c r="B2554" s="1">
        <f t="shared" si="200"/>
        <v>40281</v>
      </c>
      <c r="C2554" s="2">
        <f t="shared" si="201"/>
        <v>-2.15</v>
      </c>
      <c r="D2554" s="2">
        <f t="shared" si="202"/>
        <v>8609.8999999999287</v>
      </c>
      <c r="E2554" s="2">
        <f t="shared" si="198"/>
        <v>4.75</v>
      </c>
      <c r="F2554" s="2">
        <f t="shared" si="199"/>
        <v>-4.2</v>
      </c>
    </row>
    <row r="2555" spans="1:6" x14ac:dyDescent="0.25">
      <c r="A2555" t="s">
        <v>2544</v>
      </c>
      <c r="B2555" s="1">
        <f t="shared" si="200"/>
        <v>40282</v>
      </c>
      <c r="C2555" s="2">
        <f t="shared" si="201"/>
        <v>9.4</v>
      </c>
      <c r="D2555" s="2">
        <f t="shared" si="202"/>
        <v>8619.2999999999283</v>
      </c>
      <c r="E2555" s="2">
        <f t="shared" si="198"/>
        <v>10.55</v>
      </c>
      <c r="F2555" s="2">
        <f t="shared" si="199"/>
        <v>-2.95</v>
      </c>
    </row>
    <row r="2556" spans="1:6" x14ac:dyDescent="0.25">
      <c r="A2556" t="s">
        <v>2545</v>
      </c>
      <c r="B2556" s="1">
        <f t="shared" si="200"/>
        <v>40283</v>
      </c>
      <c r="C2556" s="2">
        <f t="shared" si="201"/>
        <v>-0.35</v>
      </c>
      <c r="D2556" s="2">
        <f t="shared" si="202"/>
        <v>8618.949999999928</v>
      </c>
      <c r="E2556" s="2">
        <f t="shared" si="198"/>
        <v>6.55</v>
      </c>
      <c r="F2556" s="2">
        <f t="shared" si="199"/>
        <v>-4.95</v>
      </c>
    </row>
    <row r="2557" spans="1:6" x14ac:dyDescent="0.25">
      <c r="A2557" t="s">
        <v>2546</v>
      </c>
      <c r="B2557" s="1">
        <f t="shared" si="200"/>
        <v>40284</v>
      </c>
      <c r="C2557" s="2">
        <f t="shared" si="201"/>
        <v>-4.75</v>
      </c>
      <c r="D2557" s="2">
        <f t="shared" si="202"/>
        <v>8614.199999999928</v>
      </c>
      <c r="E2557" s="2">
        <f t="shared" si="198"/>
        <v>16.850000000000001</v>
      </c>
      <c r="F2557" s="2">
        <f t="shared" si="199"/>
        <v>-13.25</v>
      </c>
    </row>
    <row r="2558" spans="1:6" x14ac:dyDescent="0.25">
      <c r="A2558" t="s">
        <v>2547</v>
      </c>
      <c r="B2558" s="1">
        <f t="shared" si="200"/>
        <v>40287</v>
      </c>
      <c r="C2558" s="2">
        <f t="shared" si="201"/>
        <v>6.25</v>
      </c>
      <c r="D2558" s="2">
        <f t="shared" si="202"/>
        <v>8620.449999999928</v>
      </c>
      <c r="E2558" s="2">
        <f t="shared" si="198"/>
        <v>13.15</v>
      </c>
      <c r="F2558" s="2">
        <f t="shared" si="199"/>
        <v>-6.7</v>
      </c>
    </row>
    <row r="2559" spans="1:6" x14ac:dyDescent="0.25">
      <c r="A2559" t="s">
        <v>2548</v>
      </c>
      <c r="B2559" s="1">
        <f t="shared" si="200"/>
        <v>40288</v>
      </c>
      <c r="C2559" s="2">
        <f t="shared" si="201"/>
        <v>0.2</v>
      </c>
      <c r="D2559" s="2">
        <f t="shared" si="202"/>
        <v>8620.6499999999287</v>
      </c>
      <c r="E2559" s="2">
        <f t="shared" si="198"/>
        <v>1</v>
      </c>
      <c r="F2559" s="2">
        <f t="shared" si="199"/>
        <v>-1.25</v>
      </c>
    </row>
    <row r="2560" spans="1:6" x14ac:dyDescent="0.25">
      <c r="A2560" t="s">
        <v>2549</v>
      </c>
      <c r="B2560" s="1">
        <f t="shared" si="200"/>
        <v>40289</v>
      </c>
      <c r="C2560" s="2">
        <f t="shared" si="201"/>
        <v>2.15</v>
      </c>
      <c r="D2560" s="2">
        <f t="shared" si="202"/>
        <v>8622.7999999999283</v>
      </c>
      <c r="E2560" s="2">
        <f t="shared" si="198"/>
        <v>6.6</v>
      </c>
      <c r="F2560" s="2">
        <f t="shared" si="199"/>
        <v>-4.1500000000000004</v>
      </c>
    </row>
    <row r="2561" spans="1:6" x14ac:dyDescent="0.25">
      <c r="A2561" t="s">
        <v>2550</v>
      </c>
      <c r="B2561" s="1">
        <f t="shared" si="200"/>
        <v>40290</v>
      </c>
      <c r="C2561" s="2">
        <f t="shared" si="201"/>
        <v>-24.8</v>
      </c>
      <c r="D2561" s="2">
        <f t="shared" si="202"/>
        <v>8597.9999999999291</v>
      </c>
      <c r="E2561" s="2">
        <f t="shared" si="198"/>
        <v>2.5499999999999998</v>
      </c>
      <c r="F2561" s="2">
        <f t="shared" si="199"/>
        <v>-25.6</v>
      </c>
    </row>
    <row r="2562" spans="1:6" x14ac:dyDescent="0.25">
      <c r="A2562" t="s">
        <v>2551</v>
      </c>
      <c r="B2562" s="1">
        <f t="shared" si="200"/>
        <v>40291</v>
      </c>
      <c r="C2562" s="2">
        <f t="shared" si="201"/>
        <v>3.25</v>
      </c>
      <c r="D2562" s="2">
        <f t="shared" si="202"/>
        <v>8601.2499999999291</v>
      </c>
      <c r="E2562" s="2">
        <f t="shared" si="198"/>
        <v>7.65</v>
      </c>
      <c r="F2562" s="2">
        <f t="shared" si="199"/>
        <v>-8.1999999999999993</v>
      </c>
    </row>
    <row r="2563" spans="1:6" x14ac:dyDescent="0.25">
      <c r="A2563" t="s">
        <v>2552</v>
      </c>
      <c r="B2563" s="1">
        <f t="shared" si="200"/>
        <v>40294</v>
      </c>
      <c r="C2563" s="2">
        <f t="shared" si="201"/>
        <v>-3.5</v>
      </c>
      <c r="D2563" s="2">
        <f t="shared" si="202"/>
        <v>8597.7499999999291</v>
      </c>
      <c r="E2563" s="2">
        <f t="shared" si="198"/>
        <v>5.35</v>
      </c>
      <c r="F2563" s="2">
        <f t="shared" si="199"/>
        <v>-4.55</v>
      </c>
    </row>
    <row r="2564" spans="1:6" x14ac:dyDescent="0.25">
      <c r="A2564" t="s">
        <v>2553</v>
      </c>
      <c r="B2564" s="1">
        <f t="shared" si="200"/>
        <v>40295</v>
      </c>
      <c r="C2564" s="2">
        <f t="shared" si="201"/>
        <v>31.65</v>
      </c>
      <c r="D2564" s="2">
        <f t="shared" si="202"/>
        <v>8629.3999999999287</v>
      </c>
      <c r="E2564" s="2">
        <f t="shared" si="198"/>
        <v>33.85</v>
      </c>
      <c r="F2564" s="2">
        <f t="shared" si="199"/>
        <v>-0.5</v>
      </c>
    </row>
    <row r="2565" spans="1:6" x14ac:dyDescent="0.25">
      <c r="A2565" t="s">
        <v>2554</v>
      </c>
      <c r="B2565" s="1">
        <f t="shared" si="200"/>
        <v>40296</v>
      </c>
      <c r="C2565" s="2">
        <f t="shared" si="201"/>
        <v>7.75</v>
      </c>
      <c r="D2565" s="2">
        <f t="shared" si="202"/>
        <v>8637.1499999999287</v>
      </c>
      <c r="E2565" s="2">
        <f t="shared" si="198"/>
        <v>9.1999999999999993</v>
      </c>
      <c r="F2565" s="2">
        <f t="shared" si="199"/>
        <v>-4.8</v>
      </c>
    </row>
    <row r="2566" spans="1:6" x14ac:dyDescent="0.25">
      <c r="A2566" t="s">
        <v>2555</v>
      </c>
      <c r="B2566" s="1">
        <f t="shared" si="200"/>
        <v>40297</v>
      </c>
      <c r="C2566" s="2">
        <f t="shared" si="201"/>
        <v>-14.1</v>
      </c>
      <c r="D2566" s="2">
        <f t="shared" si="202"/>
        <v>8623.0499999999283</v>
      </c>
      <c r="E2566" s="2">
        <f t="shared" si="198"/>
        <v>1</v>
      </c>
      <c r="F2566" s="2">
        <f t="shared" si="199"/>
        <v>-14.5</v>
      </c>
    </row>
    <row r="2567" spans="1:6" x14ac:dyDescent="0.25">
      <c r="A2567" t="s">
        <v>2556</v>
      </c>
      <c r="B2567" s="1">
        <f t="shared" si="200"/>
        <v>40298</v>
      </c>
      <c r="C2567" s="2">
        <f t="shared" si="201"/>
        <v>-8</v>
      </c>
      <c r="D2567" s="2">
        <f t="shared" si="202"/>
        <v>8615.0499999999283</v>
      </c>
      <c r="E2567" s="2">
        <f t="shared" si="198"/>
        <v>7.6</v>
      </c>
      <c r="F2567" s="2">
        <f t="shared" si="199"/>
        <v>-12.4</v>
      </c>
    </row>
    <row r="2568" spans="1:6" x14ac:dyDescent="0.25">
      <c r="A2568" t="s">
        <v>2557</v>
      </c>
      <c r="B2568" s="1">
        <f t="shared" si="200"/>
        <v>40301</v>
      </c>
      <c r="C2568" s="2">
        <f t="shared" si="201"/>
        <v>-0.5</v>
      </c>
      <c r="D2568" s="2">
        <f t="shared" si="202"/>
        <v>8614.5499999999283</v>
      </c>
      <c r="E2568" s="2">
        <f t="shared" si="198"/>
        <v>3.85</v>
      </c>
      <c r="F2568" s="2">
        <f t="shared" si="199"/>
        <v>-6.75</v>
      </c>
    </row>
    <row r="2569" spans="1:6" x14ac:dyDescent="0.25">
      <c r="A2569" t="s">
        <v>2558</v>
      </c>
      <c r="B2569" s="1">
        <f t="shared" si="200"/>
        <v>40302</v>
      </c>
      <c r="C2569" s="2">
        <f t="shared" si="201"/>
        <v>14.4</v>
      </c>
      <c r="D2569" s="2">
        <f t="shared" si="202"/>
        <v>8628.949999999928</v>
      </c>
      <c r="E2569" s="2">
        <f t="shared" si="198"/>
        <v>31.55</v>
      </c>
      <c r="F2569" s="2">
        <f t="shared" si="199"/>
        <v>-5.45</v>
      </c>
    </row>
    <row r="2570" spans="1:6" x14ac:dyDescent="0.25">
      <c r="A2570" t="s">
        <v>2559</v>
      </c>
      <c r="B2570" s="1">
        <f t="shared" si="200"/>
        <v>40303</v>
      </c>
      <c r="C2570" s="2">
        <f t="shared" si="201"/>
        <v>0.4</v>
      </c>
      <c r="D2570" s="2">
        <f t="shared" si="202"/>
        <v>8629.3499999999276</v>
      </c>
      <c r="E2570" s="2">
        <f t="shared" si="198"/>
        <v>17.3</v>
      </c>
      <c r="F2570" s="2">
        <f t="shared" si="199"/>
        <v>-5.75</v>
      </c>
    </row>
    <row r="2571" spans="1:6" x14ac:dyDescent="0.25">
      <c r="A2571" t="s">
        <v>2560</v>
      </c>
      <c r="B2571" s="1">
        <f t="shared" si="200"/>
        <v>40304</v>
      </c>
      <c r="C2571" s="2">
        <f t="shared" si="201"/>
        <v>44.05</v>
      </c>
      <c r="D2571" s="2">
        <f t="shared" si="202"/>
        <v>8673.3999999999269</v>
      </c>
      <c r="E2571" s="2">
        <f t="shared" si="198"/>
        <v>79.2</v>
      </c>
      <c r="F2571" s="2">
        <f t="shared" si="199"/>
        <v>-7.4</v>
      </c>
    </row>
    <row r="2572" spans="1:6" x14ac:dyDescent="0.25">
      <c r="A2572" t="s">
        <v>2561</v>
      </c>
      <c r="B2572" s="1">
        <f t="shared" si="200"/>
        <v>40305</v>
      </c>
      <c r="C2572" s="2">
        <f t="shared" si="201"/>
        <v>27.5</v>
      </c>
      <c r="D2572" s="2">
        <f t="shared" si="202"/>
        <v>8700.8999999999269</v>
      </c>
      <c r="E2572" s="2">
        <f t="shared" ref="E2572:E2635" si="203">VALUE(MID($A2572,46,7))</f>
        <v>27.5</v>
      </c>
      <c r="F2572" s="2">
        <f t="shared" ref="F2572:F2635" si="204">VALUE(MID($A2572,55,8))</f>
        <v>-6.65</v>
      </c>
    </row>
    <row r="2573" spans="1:6" x14ac:dyDescent="0.25">
      <c r="A2573" t="s">
        <v>2562</v>
      </c>
      <c r="B2573" s="1">
        <f t="shared" si="200"/>
        <v>40308</v>
      </c>
      <c r="C2573" s="2">
        <f t="shared" si="201"/>
        <v>-10.199999999999999</v>
      </c>
      <c r="D2573" s="2">
        <f t="shared" si="202"/>
        <v>8690.6999999999261</v>
      </c>
      <c r="E2573" s="2">
        <f t="shared" si="203"/>
        <v>0.25</v>
      </c>
      <c r="F2573" s="2">
        <f t="shared" si="204"/>
        <v>-15.25</v>
      </c>
    </row>
    <row r="2574" spans="1:6" x14ac:dyDescent="0.25">
      <c r="A2574" t="s">
        <v>2563</v>
      </c>
      <c r="B2574" s="1">
        <f t="shared" ref="B2574:B2637" si="205">VALUE(LEFT(A2574,10))</f>
        <v>40309</v>
      </c>
      <c r="C2574" s="2">
        <f t="shared" ref="C2574:C2637" si="206">VALUE(MID(A2574,15,7))</f>
        <v>18.399999999999999</v>
      </c>
      <c r="D2574" s="2">
        <f t="shared" ref="D2574:D2637" si="207">D2573+C2574</f>
        <v>8709.0999999999258</v>
      </c>
      <c r="E2574" s="2">
        <f t="shared" si="203"/>
        <v>25.55</v>
      </c>
      <c r="F2574" s="2">
        <f t="shared" si="204"/>
        <v>-1.25</v>
      </c>
    </row>
    <row r="2575" spans="1:6" x14ac:dyDescent="0.25">
      <c r="A2575" t="s">
        <v>2564</v>
      </c>
      <c r="B2575" s="1">
        <f t="shared" si="205"/>
        <v>40310</v>
      </c>
      <c r="C2575" s="2">
        <f t="shared" si="206"/>
        <v>-10.050000000000001</v>
      </c>
      <c r="D2575" s="2">
        <f t="shared" si="207"/>
        <v>8699.0499999999265</v>
      </c>
      <c r="E2575" s="2">
        <f t="shared" si="203"/>
        <v>1.75</v>
      </c>
      <c r="F2575" s="2">
        <f t="shared" si="204"/>
        <v>-20.149999999999999</v>
      </c>
    </row>
    <row r="2576" spans="1:6" x14ac:dyDescent="0.25">
      <c r="A2576" t="s">
        <v>2565</v>
      </c>
      <c r="B2576" s="1">
        <f t="shared" si="205"/>
        <v>40311</v>
      </c>
      <c r="C2576" s="2">
        <f t="shared" si="206"/>
        <v>15.25</v>
      </c>
      <c r="D2576" s="2">
        <f t="shared" si="207"/>
        <v>8714.2999999999265</v>
      </c>
      <c r="E2576" s="2">
        <f t="shared" si="203"/>
        <v>15.25</v>
      </c>
      <c r="F2576" s="2">
        <f t="shared" si="204"/>
        <v>-8.75</v>
      </c>
    </row>
    <row r="2577" spans="1:6" x14ac:dyDescent="0.25">
      <c r="A2577" t="s">
        <v>2566</v>
      </c>
      <c r="B2577" s="1">
        <f t="shared" si="205"/>
        <v>40312</v>
      </c>
      <c r="C2577" s="2">
        <f t="shared" si="206"/>
        <v>-1.1000000000000001</v>
      </c>
      <c r="D2577" s="2">
        <f t="shared" si="207"/>
        <v>8713.1999999999261</v>
      </c>
      <c r="E2577" s="2">
        <f t="shared" si="203"/>
        <v>19.55</v>
      </c>
      <c r="F2577" s="2">
        <f t="shared" si="204"/>
        <v>-11.5</v>
      </c>
    </row>
    <row r="2578" spans="1:6" x14ac:dyDescent="0.25">
      <c r="A2578" t="s">
        <v>2567</v>
      </c>
      <c r="B2578" s="1">
        <f t="shared" si="205"/>
        <v>40315</v>
      </c>
      <c r="C2578" s="2">
        <f t="shared" si="206"/>
        <v>1.1000000000000001</v>
      </c>
      <c r="D2578" s="2">
        <f t="shared" si="207"/>
        <v>8714.2999999999265</v>
      </c>
      <c r="E2578" s="2">
        <f t="shared" si="203"/>
        <v>3.05</v>
      </c>
      <c r="F2578" s="2">
        <f t="shared" si="204"/>
        <v>-20.45</v>
      </c>
    </row>
    <row r="2579" spans="1:6" x14ac:dyDescent="0.25">
      <c r="A2579" t="s">
        <v>2568</v>
      </c>
      <c r="B2579" s="1">
        <f t="shared" si="205"/>
        <v>40316</v>
      </c>
      <c r="C2579" s="2">
        <f t="shared" si="206"/>
        <v>17.25</v>
      </c>
      <c r="D2579" s="2">
        <f t="shared" si="207"/>
        <v>8731.5499999999265</v>
      </c>
      <c r="E2579" s="2">
        <f t="shared" si="203"/>
        <v>24.15</v>
      </c>
      <c r="F2579" s="2">
        <f t="shared" si="204"/>
        <v>-7.35</v>
      </c>
    </row>
    <row r="2580" spans="1:6" x14ac:dyDescent="0.25">
      <c r="A2580" t="s">
        <v>2569</v>
      </c>
      <c r="B2580" s="1">
        <f t="shared" si="205"/>
        <v>40317</v>
      </c>
      <c r="C2580" s="2">
        <f t="shared" si="206"/>
        <v>-26.65</v>
      </c>
      <c r="D2580" s="2">
        <f t="shared" si="207"/>
        <v>8704.8999999999269</v>
      </c>
      <c r="E2580" s="2">
        <f t="shared" si="203"/>
        <v>11.85</v>
      </c>
      <c r="F2580" s="2">
        <f t="shared" si="204"/>
        <v>-32.049999999999997</v>
      </c>
    </row>
    <row r="2581" spans="1:6" x14ac:dyDescent="0.25">
      <c r="A2581" t="s">
        <v>2570</v>
      </c>
      <c r="B2581" s="1">
        <f t="shared" si="205"/>
        <v>40318</v>
      </c>
      <c r="C2581" s="2">
        <f t="shared" si="206"/>
        <v>-5.0999999999999996</v>
      </c>
      <c r="D2581" s="2">
        <f t="shared" si="207"/>
        <v>8699.7999999999265</v>
      </c>
      <c r="E2581" s="2">
        <f t="shared" si="203"/>
        <v>5</v>
      </c>
      <c r="F2581" s="2">
        <f t="shared" si="204"/>
        <v>-52.95</v>
      </c>
    </row>
    <row r="2582" spans="1:6" x14ac:dyDescent="0.25">
      <c r="A2582" t="s">
        <v>2571</v>
      </c>
      <c r="B2582" s="1">
        <f t="shared" si="205"/>
        <v>40319</v>
      </c>
      <c r="C2582" s="2">
        <f t="shared" si="206"/>
        <v>4.1500000000000004</v>
      </c>
      <c r="D2582" s="2">
        <f t="shared" si="207"/>
        <v>8703.9499999999261</v>
      </c>
      <c r="E2582" s="2">
        <f t="shared" si="203"/>
        <v>17.3</v>
      </c>
      <c r="F2582" s="2">
        <f t="shared" si="204"/>
        <v>-0.75</v>
      </c>
    </row>
    <row r="2583" spans="1:6" x14ac:dyDescent="0.25">
      <c r="A2583" t="s">
        <v>2572</v>
      </c>
      <c r="B2583" s="1">
        <f t="shared" si="205"/>
        <v>40322</v>
      </c>
      <c r="C2583" s="2">
        <f t="shared" si="206"/>
        <v>7.85</v>
      </c>
      <c r="D2583" s="2">
        <f t="shared" si="207"/>
        <v>8711.7999999999265</v>
      </c>
      <c r="E2583" s="2">
        <f t="shared" si="203"/>
        <v>7.85</v>
      </c>
      <c r="F2583" s="2">
        <f t="shared" si="204"/>
        <v>-0.75</v>
      </c>
    </row>
    <row r="2584" spans="1:6" x14ac:dyDescent="0.25">
      <c r="A2584" t="s">
        <v>2573</v>
      </c>
      <c r="B2584" s="1">
        <f t="shared" si="205"/>
        <v>40323</v>
      </c>
      <c r="C2584" s="2">
        <f t="shared" si="206"/>
        <v>27.4</v>
      </c>
      <c r="D2584" s="2">
        <f t="shared" si="207"/>
        <v>8739.1999999999261</v>
      </c>
      <c r="E2584" s="2">
        <f t="shared" si="203"/>
        <v>28.1</v>
      </c>
      <c r="F2584" s="2">
        <f t="shared" si="204"/>
        <v>-17.2</v>
      </c>
    </row>
    <row r="2585" spans="1:6" x14ac:dyDescent="0.25">
      <c r="A2585" t="s">
        <v>2574</v>
      </c>
      <c r="B2585" s="1">
        <f t="shared" si="205"/>
        <v>40324</v>
      </c>
      <c r="C2585" s="2">
        <f t="shared" si="206"/>
        <v>-8.8000000000000007</v>
      </c>
      <c r="D2585" s="2">
        <f t="shared" si="207"/>
        <v>8730.3999999999269</v>
      </c>
      <c r="E2585" s="2">
        <f t="shared" si="203"/>
        <v>3.05</v>
      </c>
      <c r="F2585" s="2">
        <f t="shared" si="204"/>
        <v>-22.35</v>
      </c>
    </row>
    <row r="2586" spans="1:6" x14ac:dyDescent="0.25">
      <c r="A2586" t="s">
        <v>2575</v>
      </c>
      <c r="B2586" s="1">
        <f t="shared" si="205"/>
        <v>40325</v>
      </c>
      <c r="C2586" s="2">
        <f t="shared" si="206"/>
        <v>4.6500000000000004</v>
      </c>
      <c r="D2586" s="2">
        <f t="shared" si="207"/>
        <v>8735.0499999999265</v>
      </c>
      <c r="E2586" s="2">
        <f t="shared" si="203"/>
        <v>7.3</v>
      </c>
      <c r="F2586" s="2">
        <f t="shared" si="204"/>
        <v>-12.2</v>
      </c>
    </row>
    <row r="2587" spans="1:6" x14ac:dyDescent="0.25">
      <c r="A2587" t="s">
        <v>2576</v>
      </c>
      <c r="B2587" s="1">
        <f t="shared" si="205"/>
        <v>40326</v>
      </c>
      <c r="C2587" s="2">
        <f t="shared" si="206"/>
        <v>-16.850000000000001</v>
      </c>
      <c r="D2587" s="2">
        <f t="shared" si="207"/>
        <v>8718.1999999999261</v>
      </c>
      <c r="E2587" s="2">
        <f t="shared" si="203"/>
        <v>2.5</v>
      </c>
      <c r="F2587" s="2">
        <f t="shared" si="204"/>
        <v>-18.399999999999999</v>
      </c>
    </row>
    <row r="2588" spans="1:6" x14ac:dyDescent="0.25">
      <c r="A2588" t="s">
        <v>2577</v>
      </c>
      <c r="B2588" s="1">
        <f t="shared" si="205"/>
        <v>40330</v>
      </c>
      <c r="C2588" s="2">
        <f t="shared" si="206"/>
        <v>32.450000000000003</v>
      </c>
      <c r="D2588" s="2">
        <f t="shared" si="207"/>
        <v>8750.6499999999269</v>
      </c>
      <c r="E2588" s="2">
        <f t="shared" si="203"/>
        <v>33.9</v>
      </c>
      <c r="F2588" s="2">
        <f t="shared" si="204"/>
        <v>-1.5</v>
      </c>
    </row>
    <row r="2589" spans="1:6" x14ac:dyDescent="0.25">
      <c r="A2589" t="s">
        <v>2578</v>
      </c>
      <c r="B2589" s="1">
        <f t="shared" si="205"/>
        <v>40331</v>
      </c>
      <c r="C2589" s="2">
        <f t="shared" si="206"/>
        <v>-4.45</v>
      </c>
      <c r="D2589" s="2">
        <f t="shared" si="207"/>
        <v>8746.1999999999261</v>
      </c>
      <c r="E2589" s="2">
        <f t="shared" si="203"/>
        <v>4.75</v>
      </c>
      <c r="F2589" s="2">
        <f t="shared" si="204"/>
        <v>-20.399999999999999</v>
      </c>
    </row>
    <row r="2590" spans="1:6" x14ac:dyDescent="0.25">
      <c r="A2590" t="s">
        <v>2579</v>
      </c>
      <c r="B2590" s="1">
        <f t="shared" si="205"/>
        <v>40332</v>
      </c>
      <c r="C2590" s="2">
        <f t="shared" si="206"/>
        <v>2.95</v>
      </c>
      <c r="D2590" s="2">
        <f t="shared" si="207"/>
        <v>8749.1499999999269</v>
      </c>
      <c r="E2590" s="2">
        <f t="shared" si="203"/>
        <v>5.15</v>
      </c>
      <c r="F2590" s="2">
        <f t="shared" si="204"/>
        <v>-4.45</v>
      </c>
    </row>
    <row r="2591" spans="1:6" x14ac:dyDescent="0.25">
      <c r="A2591" t="s">
        <v>2580</v>
      </c>
      <c r="B2591" s="1">
        <f t="shared" si="205"/>
        <v>40333</v>
      </c>
      <c r="C2591" s="2">
        <f t="shared" si="206"/>
        <v>20.45</v>
      </c>
      <c r="D2591" s="2">
        <f t="shared" si="207"/>
        <v>8769.5999999999276</v>
      </c>
      <c r="E2591" s="2">
        <f t="shared" si="203"/>
        <v>32.85</v>
      </c>
      <c r="F2591" s="2">
        <f t="shared" si="204"/>
        <v>-11.15</v>
      </c>
    </row>
    <row r="2592" spans="1:6" x14ac:dyDescent="0.25">
      <c r="A2592" t="s">
        <v>2581</v>
      </c>
      <c r="B2592" s="1">
        <f t="shared" si="205"/>
        <v>40336</v>
      </c>
      <c r="C2592" s="2">
        <f t="shared" si="206"/>
        <v>7.85</v>
      </c>
      <c r="D2592" s="2">
        <f t="shared" si="207"/>
        <v>8777.449999999928</v>
      </c>
      <c r="E2592" s="2">
        <f t="shared" si="203"/>
        <v>7.85</v>
      </c>
      <c r="F2592" s="2">
        <f t="shared" si="204"/>
        <v>-4.5</v>
      </c>
    </row>
    <row r="2593" spans="1:6" x14ac:dyDescent="0.25">
      <c r="A2593" t="s">
        <v>2582</v>
      </c>
      <c r="B2593" s="1">
        <f t="shared" si="205"/>
        <v>40337</v>
      </c>
      <c r="C2593" s="2">
        <f t="shared" si="206"/>
        <v>8</v>
      </c>
      <c r="D2593" s="2">
        <f t="shared" si="207"/>
        <v>8785.449999999928</v>
      </c>
      <c r="E2593" s="2">
        <f t="shared" si="203"/>
        <v>11.7</v>
      </c>
      <c r="F2593" s="2">
        <f t="shared" si="204"/>
        <v>-12.65</v>
      </c>
    </row>
    <row r="2594" spans="1:6" x14ac:dyDescent="0.25">
      <c r="A2594" t="s">
        <v>2583</v>
      </c>
      <c r="B2594" s="1">
        <f t="shared" si="205"/>
        <v>40338</v>
      </c>
      <c r="C2594" s="2">
        <f t="shared" si="206"/>
        <v>1.95</v>
      </c>
      <c r="D2594" s="2">
        <f t="shared" si="207"/>
        <v>8787.3999999999287</v>
      </c>
      <c r="E2594" s="2">
        <f t="shared" si="203"/>
        <v>16.8</v>
      </c>
      <c r="F2594" s="2">
        <f t="shared" si="204"/>
        <v>-1.75</v>
      </c>
    </row>
    <row r="2595" spans="1:6" x14ac:dyDescent="0.25">
      <c r="A2595" t="s">
        <v>2584</v>
      </c>
      <c r="B2595" s="1">
        <f t="shared" si="205"/>
        <v>40339</v>
      </c>
      <c r="C2595" s="2">
        <f t="shared" si="206"/>
        <v>12.5</v>
      </c>
      <c r="D2595" s="2">
        <f t="shared" si="207"/>
        <v>8799.8999999999287</v>
      </c>
      <c r="E2595" s="2">
        <f t="shared" si="203"/>
        <v>23.75</v>
      </c>
      <c r="F2595" s="2">
        <f t="shared" si="204"/>
        <v>-8.1</v>
      </c>
    </row>
    <row r="2596" spans="1:6" x14ac:dyDescent="0.25">
      <c r="A2596" t="s">
        <v>2585</v>
      </c>
      <c r="B2596" s="1">
        <f t="shared" si="205"/>
        <v>40340</v>
      </c>
      <c r="C2596" s="2">
        <f t="shared" si="206"/>
        <v>-5.25</v>
      </c>
      <c r="D2596" s="2">
        <f t="shared" si="207"/>
        <v>8794.6499999999287</v>
      </c>
      <c r="E2596" s="2">
        <f t="shared" si="203"/>
        <v>11.85</v>
      </c>
      <c r="F2596" s="2">
        <f t="shared" si="204"/>
        <v>-6.15</v>
      </c>
    </row>
    <row r="2597" spans="1:6" x14ac:dyDescent="0.25">
      <c r="A2597" t="s">
        <v>2586</v>
      </c>
      <c r="B2597" s="1">
        <f t="shared" si="205"/>
        <v>40343</v>
      </c>
      <c r="C2597" s="2">
        <f t="shared" si="206"/>
        <v>11.95</v>
      </c>
      <c r="D2597" s="2">
        <f t="shared" si="207"/>
        <v>8806.5999999999294</v>
      </c>
      <c r="E2597" s="2">
        <f t="shared" si="203"/>
        <v>14.6</v>
      </c>
      <c r="F2597" s="2">
        <f t="shared" si="204"/>
        <v>-11.5</v>
      </c>
    </row>
    <row r="2598" spans="1:6" x14ac:dyDescent="0.25">
      <c r="A2598" t="s">
        <v>2587</v>
      </c>
      <c r="B2598" s="1">
        <f t="shared" si="205"/>
        <v>40344</v>
      </c>
      <c r="C2598" s="2">
        <f t="shared" si="206"/>
        <v>15.4</v>
      </c>
      <c r="D2598" s="2">
        <f t="shared" si="207"/>
        <v>8821.9999999999291</v>
      </c>
      <c r="E2598" s="2">
        <f t="shared" si="203"/>
        <v>19.05</v>
      </c>
      <c r="F2598" s="2">
        <f t="shared" si="204"/>
        <v>-7.45</v>
      </c>
    </row>
    <row r="2599" spans="1:6" x14ac:dyDescent="0.25">
      <c r="A2599" t="s">
        <v>2588</v>
      </c>
      <c r="B2599" s="1">
        <f t="shared" si="205"/>
        <v>40345</v>
      </c>
      <c r="C2599" s="2">
        <f t="shared" si="206"/>
        <v>-2.2999999999999998</v>
      </c>
      <c r="D2599" s="2">
        <f t="shared" si="207"/>
        <v>8819.6999999999298</v>
      </c>
      <c r="E2599" s="2">
        <f t="shared" si="203"/>
        <v>13.3</v>
      </c>
      <c r="F2599" s="2">
        <f t="shared" si="204"/>
        <v>-2.7</v>
      </c>
    </row>
    <row r="2600" spans="1:6" x14ac:dyDescent="0.25">
      <c r="A2600" t="s">
        <v>2589</v>
      </c>
      <c r="B2600" s="1">
        <f t="shared" si="205"/>
        <v>40346</v>
      </c>
      <c r="C2600" s="2">
        <f t="shared" si="206"/>
        <v>-3.1</v>
      </c>
      <c r="D2600" s="2">
        <f t="shared" si="207"/>
        <v>8816.5999999999294</v>
      </c>
      <c r="E2600" s="2">
        <f t="shared" si="203"/>
        <v>14.75</v>
      </c>
      <c r="F2600" s="2">
        <f t="shared" si="204"/>
        <v>-4.25</v>
      </c>
    </row>
    <row r="2601" spans="1:6" x14ac:dyDescent="0.25">
      <c r="A2601" t="s">
        <v>2590</v>
      </c>
      <c r="B2601" s="1">
        <f t="shared" si="205"/>
        <v>40347</v>
      </c>
      <c r="C2601" s="2">
        <f t="shared" si="206"/>
        <v>-8.6</v>
      </c>
      <c r="D2601" s="2">
        <f t="shared" si="207"/>
        <v>8807.9999999999291</v>
      </c>
      <c r="E2601" s="2">
        <f t="shared" si="203"/>
        <v>7.75</v>
      </c>
      <c r="F2601" s="2">
        <f t="shared" si="204"/>
        <v>-7.25</v>
      </c>
    </row>
    <row r="2602" spans="1:6" x14ac:dyDescent="0.25">
      <c r="A2602" t="s">
        <v>2591</v>
      </c>
      <c r="B2602" s="1">
        <f t="shared" si="205"/>
        <v>40350</v>
      </c>
      <c r="C2602" s="2">
        <f t="shared" si="206"/>
        <v>10.050000000000001</v>
      </c>
      <c r="D2602" s="2">
        <f t="shared" si="207"/>
        <v>8818.0499999999283</v>
      </c>
      <c r="E2602" s="2">
        <f t="shared" si="203"/>
        <v>17.75</v>
      </c>
      <c r="F2602" s="2">
        <f t="shared" si="204"/>
        <v>-2</v>
      </c>
    </row>
    <row r="2603" spans="1:6" x14ac:dyDescent="0.25">
      <c r="A2603" t="s">
        <v>2592</v>
      </c>
      <c r="B2603" s="1">
        <f t="shared" si="205"/>
        <v>40351</v>
      </c>
      <c r="C2603" s="2">
        <f t="shared" si="206"/>
        <v>11.15</v>
      </c>
      <c r="D2603" s="2">
        <f t="shared" si="207"/>
        <v>8829.199999999928</v>
      </c>
      <c r="E2603" s="2">
        <f t="shared" si="203"/>
        <v>14.55</v>
      </c>
      <c r="F2603" s="2">
        <f t="shared" si="204"/>
        <v>-7.2</v>
      </c>
    </row>
    <row r="2604" spans="1:6" x14ac:dyDescent="0.25">
      <c r="A2604" t="s">
        <v>2593</v>
      </c>
      <c r="B2604" s="1">
        <f t="shared" si="205"/>
        <v>40352</v>
      </c>
      <c r="C2604" s="2">
        <f t="shared" si="206"/>
        <v>6.95</v>
      </c>
      <c r="D2604" s="2">
        <f t="shared" si="207"/>
        <v>8836.1499999999287</v>
      </c>
      <c r="E2604" s="2">
        <f t="shared" si="203"/>
        <v>10.9</v>
      </c>
      <c r="F2604" s="2">
        <f t="shared" si="204"/>
        <v>-18.25</v>
      </c>
    </row>
    <row r="2605" spans="1:6" x14ac:dyDescent="0.25">
      <c r="A2605" t="s">
        <v>2594</v>
      </c>
      <c r="B2605" s="1">
        <f t="shared" si="205"/>
        <v>40353</v>
      </c>
      <c r="C2605" s="2">
        <f t="shared" si="206"/>
        <v>-18</v>
      </c>
      <c r="D2605" s="2">
        <f t="shared" si="207"/>
        <v>8818.1499999999287</v>
      </c>
      <c r="E2605" s="2">
        <f t="shared" si="203"/>
        <v>1</v>
      </c>
      <c r="F2605" s="2">
        <f t="shared" si="204"/>
        <v>-26.85</v>
      </c>
    </row>
    <row r="2606" spans="1:6" x14ac:dyDescent="0.25">
      <c r="A2606" t="s">
        <v>2595</v>
      </c>
      <c r="B2606" s="1">
        <f t="shared" si="205"/>
        <v>40354</v>
      </c>
      <c r="C2606" s="2">
        <f t="shared" si="206"/>
        <v>-13.05</v>
      </c>
      <c r="D2606" s="2">
        <f t="shared" si="207"/>
        <v>8805.0999999999294</v>
      </c>
      <c r="E2606" s="2">
        <f t="shared" si="203"/>
        <v>13.55</v>
      </c>
      <c r="F2606" s="2">
        <f t="shared" si="204"/>
        <v>-16.600000000000001</v>
      </c>
    </row>
    <row r="2607" spans="1:6" x14ac:dyDescent="0.25">
      <c r="A2607" t="s">
        <v>2596</v>
      </c>
      <c r="B2607" s="1">
        <f t="shared" si="205"/>
        <v>40357</v>
      </c>
      <c r="C2607" s="2">
        <f t="shared" si="206"/>
        <v>-2.15</v>
      </c>
      <c r="D2607" s="2">
        <f t="shared" si="207"/>
        <v>8802.9499999999298</v>
      </c>
      <c r="E2607" s="2">
        <f t="shared" si="203"/>
        <v>14</v>
      </c>
      <c r="F2607" s="2">
        <f t="shared" si="204"/>
        <v>-8.9499999999999993</v>
      </c>
    </row>
    <row r="2608" spans="1:6" x14ac:dyDescent="0.25">
      <c r="A2608" t="s">
        <v>2597</v>
      </c>
      <c r="B2608" s="1">
        <f t="shared" si="205"/>
        <v>40358</v>
      </c>
      <c r="C2608" s="2">
        <f t="shared" si="206"/>
        <v>33.65</v>
      </c>
      <c r="D2608" s="2">
        <f t="shared" si="207"/>
        <v>8836.5999999999294</v>
      </c>
      <c r="E2608" s="2">
        <f t="shared" si="203"/>
        <v>45.3</v>
      </c>
      <c r="F2608" s="2">
        <f t="shared" si="204"/>
        <v>-3.2</v>
      </c>
    </row>
    <row r="2609" spans="1:6" x14ac:dyDescent="0.25">
      <c r="A2609" t="s">
        <v>2598</v>
      </c>
      <c r="B2609" s="1">
        <f t="shared" si="205"/>
        <v>40359</v>
      </c>
      <c r="C2609" s="2">
        <f t="shared" si="206"/>
        <v>-22.2</v>
      </c>
      <c r="D2609" s="2">
        <f t="shared" si="207"/>
        <v>8814.3999999999287</v>
      </c>
      <c r="E2609" s="2">
        <f t="shared" si="203"/>
        <v>8.35</v>
      </c>
      <c r="F2609" s="2">
        <f t="shared" si="204"/>
        <v>-23.05</v>
      </c>
    </row>
    <row r="2610" spans="1:6" x14ac:dyDescent="0.25">
      <c r="A2610" t="s">
        <v>2599</v>
      </c>
      <c r="B2610" s="1">
        <f t="shared" si="205"/>
        <v>40360</v>
      </c>
      <c r="C2610" s="2">
        <f t="shared" si="206"/>
        <v>-16</v>
      </c>
      <c r="D2610" s="2">
        <f t="shared" si="207"/>
        <v>8798.3999999999287</v>
      </c>
      <c r="E2610" s="2">
        <f t="shared" si="203"/>
        <v>7.5</v>
      </c>
      <c r="F2610" s="2">
        <f t="shared" si="204"/>
        <v>-20.9</v>
      </c>
    </row>
    <row r="2611" spans="1:6" x14ac:dyDescent="0.25">
      <c r="A2611" t="s">
        <v>2600</v>
      </c>
      <c r="B2611" s="1">
        <f t="shared" si="205"/>
        <v>40361</v>
      </c>
      <c r="C2611" s="2">
        <f t="shared" si="206"/>
        <v>-3.55</v>
      </c>
      <c r="D2611" s="2">
        <f t="shared" si="207"/>
        <v>8794.8499999999294</v>
      </c>
      <c r="E2611" s="2">
        <f t="shared" si="203"/>
        <v>11.1</v>
      </c>
      <c r="F2611" s="2">
        <f t="shared" si="204"/>
        <v>-13.35</v>
      </c>
    </row>
    <row r="2612" spans="1:6" x14ac:dyDescent="0.25">
      <c r="A2612" t="s">
        <v>2601</v>
      </c>
      <c r="B2612" s="1">
        <f t="shared" si="205"/>
        <v>40365</v>
      </c>
      <c r="C2612" s="2">
        <f t="shared" si="206"/>
        <v>11.95</v>
      </c>
      <c r="D2612" s="2">
        <f t="shared" si="207"/>
        <v>8806.7999999999302</v>
      </c>
      <c r="E2612" s="2">
        <f t="shared" si="203"/>
        <v>21.9</v>
      </c>
      <c r="F2612" s="2">
        <f t="shared" si="204"/>
        <v>-20.399999999999999</v>
      </c>
    </row>
    <row r="2613" spans="1:6" x14ac:dyDescent="0.25">
      <c r="A2613" t="s">
        <v>2602</v>
      </c>
      <c r="B2613" s="1">
        <f t="shared" si="205"/>
        <v>40366</v>
      </c>
      <c r="C2613" s="2">
        <f t="shared" si="206"/>
        <v>53.4</v>
      </c>
      <c r="D2613" s="2">
        <f t="shared" si="207"/>
        <v>8860.1999999999298</v>
      </c>
      <c r="E2613" s="2">
        <f t="shared" si="203"/>
        <v>55.3</v>
      </c>
      <c r="F2613" s="2">
        <f t="shared" si="204"/>
        <v>-5.7</v>
      </c>
    </row>
    <row r="2614" spans="1:6" x14ac:dyDescent="0.25">
      <c r="A2614" t="s">
        <v>2603</v>
      </c>
      <c r="B2614" s="1">
        <f t="shared" si="205"/>
        <v>40367</v>
      </c>
      <c r="C2614" s="2">
        <f t="shared" si="206"/>
        <v>-8.9499999999999993</v>
      </c>
      <c r="D2614" s="2">
        <f t="shared" si="207"/>
        <v>8851.2499999999291</v>
      </c>
      <c r="E2614" s="2">
        <f t="shared" si="203"/>
        <v>9.35</v>
      </c>
      <c r="F2614" s="2">
        <f t="shared" si="204"/>
        <v>-7.55</v>
      </c>
    </row>
    <row r="2615" spans="1:6" x14ac:dyDescent="0.25">
      <c r="A2615" t="s">
        <v>2604</v>
      </c>
      <c r="B2615" s="1">
        <f t="shared" si="205"/>
        <v>40368</v>
      </c>
      <c r="C2615" s="2">
        <f t="shared" si="206"/>
        <v>7.2</v>
      </c>
      <c r="D2615" s="2">
        <f t="shared" si="207"/>
        <v>8858.4499999999298</v>
      </c>
      <c r="E2615" s="2">
        <f t="shared" si="203"/>
        <v>8.35</v>
      </c>
      <c r="F2615" s="2">
        <f t="shared" si="204"/>
        <v>-3.25</v>
      </c>
    </row>
    <row r="2616" spans="1:6" x14ac:dyDescent="0.25">
      <c r="A2616" t="s">
        <v>2605</v>
      </c>
      <c r="B2616" s="1">
        <f t="shared" si="205"/>
        <v>40371</v>
      </c>
      <c r="C2616" s="2">
        <f t="shared" si="206"/>
        <v>-15.65</v>
      </c>
      <c r="D2616" s="2">
        <f t="shared" si="207"/>
        <v>8842.7999999999302</v>
      </c>
      <c r="E2616" s="2">
        <f t="shared" si="203"/>
        <v>0.25</v>
      </c>
      <c r="F2616" s="2">
        <f t="shared" si="204"/>
        <v>-15.95</v>
      </c>
    </row>
    <row r="2617" spans="1:6" x14ac:dyDescent="0.25">
      <c r="A2617" t="s">
        <v>2606</v>
      </c>
      <c r="B2617" s="1">
        <f t="shared" si="205"/>
        <v>40372</v>
      </c>
      <c r="C2617" s="2">
        <f t="shared" si="206"/>
        <v>-15.5</v>
      </c>
      <c r="D2617" s="2">
        <f t="shared" si="207"/>
        <v>8827.2999999999302</v>
      </c>
      <c r="E2617" s="2">
        <f t="shared" si="203"/>
        <v>1.75</v>
      </c>
      <c r="F2617" s="2">
        <f t="shared" si="204"/>
        <v>-16.850000000000001</v>
      </c>
    </row>
    <row r="2618" spans="1:6" x14ac:dyDescent="0.25">
      <c r="A2618" t="s">
        <v>2607</v>
      </c>
      <c r="B2618" s="1">
        <f t="shared" si="205"/>
        <v>40373</v>
      </c>
      <c r="C2618" s="2">
        <f t="shared" si="206"/>
        <v>-0.3</v>
      </c>
      <c r="D2618" s="2">
        <f t="shared" si="207"/>
        <v>8826.9999999999309</v>
      </c>
      <c r="E2618" s="2">
        <f t="shared" si="203"/>
        <v>7.4</v>
      </c>
      <c r="F2618" s="2">
        <f t="shared" si="204"/>
        <v>-3.5</v>
      </c>
    </row>
    <row r="2619" spans="1:6" x14ac:dyDescent="0.25">
      <c r="A2619" t="s">
        <v>2608</v>
      </c>
      <c r="B2619" s="1">
        <f t="shared" si="205"/>
        <v>40374</v>
      </c>
      <c r="C2619" s="2">
        <f t="shared" si="206"/>
        <v>6.7</v>
      </c>
      <c r="D2619" s="2">
        <f t="shared" si="207"/>
        <v>8833.6999999999316</v>
      </c>
      <c r="E2619" s="2">
        <f t="shared" si="203"/>
        <v>23.3</v>
      </c>
      <c r="F2619" s="2">
        <f t="shared" si="204"/>
        <v>-6.2</v>
      </c>
    </row>
    <row r="2620" spans="1:6" x14ac:dyDescent="0.25">
      <c r="A2620" t="s">
        <v>2609</v>
      </c>
      <c r="B2620" s="1">
        <f t="shared" si="205"/>
        <v>40375</v>
      </c>
      <c r="C2620" s="2">
        <f t="shared" si="206"/>
        <v>43.9</v>
      </c>
      <c r="D2620" s="2">
        <f t="shared" si="207"/>
        <v>8877.5999999999312</v>
      </c>
      <c r="E2620" s="2">
        <f t="shared" si="203"/>
        <v>49.8</v>
      </c>
      <c r="F2620" s="2">
        <f t="shared" si="204"/>
        <v>-2.5</v>
      </c>
    </row>
    <row r="2621" spans="1:6" x14ac:dyDescent="0.25">
      <c r="A2621" t="s">
        <v>2610</v>
      </c>
      <c r="B2621" s="1">
        <f t="shared" si="205"/>
        <v>40378</v>
      </c>
      <c r="C2621" s="2">
        <f t="shared" si="206"/>
        <v>7.65</v>
      </c>
      <c r="D2621" s="2">
        <f t="shared" si="207"/>
        <v>8885.2499999999309</v>
      </c>
      <c r="E2621" s="2">
        <f t="shared" si="203"/>
        <v>7.65</v>
      </c>
      <c r="F2621" s="2">
        <f t="shared" si="204"/>
        <v>-4.2</v>
      </c>
    </row>
    <row r="2622" spans="1:6" x14ac:dyDescent="0.25">
      <c r="A2622" t="s">
        <v>2611</v>
      </c>
      <c r="B2622" s="1">
        <f t="shared" si="205"/>
        <v>40379</v>
      </c>
      <c r="C2622" s="2">
        <f t="shared" si="206"/>
        <v>47.6</v>
      </c>
      <c r="D2622" s="2">
        <f t="shared" si="207"/>
        <v>8932.8499999999312</v>
      </c>
      <c r="E2622" s="2">
        <f t="shared" si="203"/>
        <v>49</v>
      </c>
      <c r="F2622" s="2">
        <f t="shared" si="204"/>
        <v>-1.5</v>
      </c>
    </row>
    <row r="2623" spans="1:6" x14ac:dyDescent="0.25">
      <c r="A2623" t="s">
        <v>2612</v>
      </c>
      <c r="B2623" s="1">
        <f t="shared" si="205"/>
        <v>40380</v>
      </c>
      <c r="C2623" s="2">
        <f t="shared" si="206"/>
        <v>-8.8000000000000007</v>
      </c>
      <c r="D2623" s="2">
        <f t="shared" si="207"/>
        <v>8924.049999999932</v>
      </c>
      <c r="E2623" s="2">
        <f t="shared" si="203"/>
        <v>3.05</v>
      </c>
      <c r="F2623" s="2">
        <f t="shared" si="204"/>
        <v>-9.4499999999999993</v>
      </c>
    </row>
    <row r="2624" spans="1:6" x14ac:dyDescent="0.25">
      <c r="A2624" t="s">
        <v>2613</v>
      </c>
      <c r="B2624" s="1">
        <f t="shared" si="205"/>
        <v>40381</v>
      </c>
      <c r="C2624" s="2">
        <f t="shared" si="206"/>
        <v>12.65</v>
      </c>
      <c r="D2624" s="2">
        <f t="shared" si="207"/>
        <v>8936.6999999999316</v>
      </c>
      <c r="E2624" s="2">
        <f t="shared" si="203"/>
        <v>24.3</v>
      </c>
      <c r="F2624" s="2">
        <f t="shared" si="204"/>
        <v>-3.75</v>
      </c>
    </row>
    <row r="2625" spans="1:6" x14ac:dyDescent="0.25">
      <c r="A2625" t="s">
        <v>2614</v>
      </c>
      <c r="B2625" s="1">
        <f t="shared" si="205"/>
        <v>40382</v>
      </c>
      <c r="C2625" s="2">
        <f t="shared" si="206"/>
        <v>21</v>
      </c>
      <c r="D2625" s="2">
        <f t="shared" si="207"/>
        <v>8957.6999999999316</v>
      </c>
      <c r="E2625" s="2">
        <f t="shared" si="203"/>
        <v>21</v>
      </c>
      <c r="F2625" s="2">
        <f t="shared" si="204"/>
        <v>-2.75</v>
      </c>
    </row>
    <row r="2626" spans="1:6" x14ac:dyDescent="0.25">
      <c r="A2626" t="s">
        <v>2615</v>
      </c>
      <c r="B2626" s="1">
        <f t="shared" si="205"/>
        <v>40385</v>
      </c>
      <c r="C2626" s="2">
        <f t="shared" si="206"/>
        <v>-9.4</v>
      </c>
      <c r="D2626" s="2">
        <f t="shared" si="207"/>
        <v>8948.299999999932</v>
      </c>
      <c r="E2626" s="2">
        <f t="shared" si="203"/>
        <v>0.75</v>
      </c>
      <c r="F2626" s="2">
        <f t="shared" si="204"/>
        <v>-9.4499999999999993</v>
      </c>
    </row>
    <row r="2627" spans="1:6" x14ac:dyDescent="0.25">
      <c r="A2627" t="s">
        <v>2616</v>
      </c>
      <c r="B2627" s="1">
        <f t="shared" si="205"/>
        <v>40386</v>
      </c>
      <c r="C2627" s="2">
        <f t="shared" si="206"/>
        <v>12.15</v>
      </c>
      <c r="D2627" s="2">
        <f t="shared" si="207"/>
        <v>8960.4499999999316</v>
      </c>
      <c r="E2627" s="2">
        <f t="shared" si="203"/>
        <v>12.15</v>
      </c>
      <c r="F2627" s="2">
        <f t="shared" si="204"/>
        <v>-3</v>
      </c>
    </row>
    <row r="2628" spans="1:6" x14ac:dyDescent="0.25">
      <c r="A2628" t="s">
        <v>2617</v>
      </c>
      <c r="B2628" s="1">
        <f t="shared" si="205"/>
        <v>40387</v>
      </c>
      <c r="C2628" s="2">
        <f t="shared" si="206"/>
        <v>-18.05</v>
      </c>
      <c r="D2628" s="2">
        <f t="shared" si="207"/>
        <v>8942.3999999999323</v>
      </c>
      <c r="E2628" s="2">
        <f t="shared" si="203"/>
        <v>2.75</v>
      </c>
      <c r="F2628" s="2">
        <f t="shared" si="204"/>
        <v>-19.149999999999999</v>
      </c>
    </row>
    <row r="2629" spans="1:6" x14ac:dyDescent="0.25">
      <c r="A2629" t="s">
        <v>2618</v>
      </c>
      <c r="B2629" s="1">
        <f t="shared" si="205"/>
        <v>40388</v>
      </c>
      <c r="C2629" s="2">
        <f t="shared" si="206"/>
        <v>13.4</v>
      </c>
      <c r="D2629" s="2">
        <f t="shared" si="207"/>
        <v>8955.799999999932</v>
      </c>
      <c r="E2629" s="2">
        <f t="shared" si="203"/>
        <v>23.3</v>
      </c>
      <c r="F2629" s="2">
        <f t="shared" si="204"/>
        <v>-3</v>
      </c>
    </row>
    <row r="2630" spans="1:6" x14ac:dyDescent="0.25">
      <c r="A2630" t="s">
        <v>2619</v>
      </c>
      <c r="B2630" s="1">
        <f t="shared" si="205"/>
        <v>40389</v>
      </c>
      <c r="C2630" s="2">
        <f t="shared" si="206"/>
        <v>-10.25</v>
      </c>
      <c r="D2630" s="2">
        <f t="shared" si="207"/>
        <v>8945.549999999932</v>
      </c>
      <c r="E2630" s="2">
        <f t="shared" si="203"/>
        <v>16.600000000000001</v>
      </c>
      <c r="F2630" s="2">
        <f t="shared" si="204"/>
        <v>-12.05</v>
      </c>
    </row>
    <row r="2631" spans="1:6" x14ac:dyDescent="0.25">
      <c r="A2631" t="s">
        <v>2620</v>
      </c>
      <c r="B2631" s="1">
        <f t="shared" si="205"/>
        <v>40392</v>
      </c>
      <c r="C2631" s="2">
        <f t="shared" si="206"/>
        <v>-2.15</v>
      </c>
      <c r="D2631" s="2">
        <f t="shared" si="207"/>
        <v>8943.3999999999323</v>
      </c>
      <c r="E2631" s="2">
        <f t="shared" si="203"/>
        <v>1.5</v>
      </c>
      <c r="F2631" s="2">
        <f t="shared" si="204"/>
        <v>-7</v>
      </c>
    </row>
    <row r="2632" spans="1:6" x14ac:dyDescent="0.25">
      <c r="A2632" t="s">
        <v>2621</v>
      </c>
      <c r="B2632" s="1">
        <f t="shared" si="205"/>
        <v>40393</v>
      </c>
      <c r="C2632" s="2">
        <f t="shared" si="206"/>
        <v>9.15</v>
      </c>
      <c r="D2632" s="2">
        <f t="shared" si="207"/>
        <v>8952.549999999932</v>
      </c>
      <c r="E2632" s="2">
        <f t="shared" si="203"/>
        <v>11.35</v>
      </c>
      <c r="F2632" s="2">
        <f t="shared" si="204"/>
        <v>-10.5</v>
      </c>
    </row>
    <row r="2633" spans="1:6" x14ac:dyDescent="0.25">
      <c r="A2633" t="s">
        <v>2622</v>
      </c>
      <c r="B2633" s="1">
        <f t="shared" si="205"/>
        <v>40394</v>
      </c>
      <c r="C2633" s="2">
        <f t="shared" si="206"/>
        <v>-4.3499999999999996</v>
      </c>
      <c r="D2633" s="2">
        <f t="shared" si="207"/>
        <v>8948.1999999999316</v>
      </c>
      <c r="E2633" s="2">
        <f t="shared" si="203"/>
        <v>3.75</v>
      </c>
      <c r="F2633" s="2">
        <f t="shared" si="204"/>
        <v>-5.2</v>
      </c>
    </row>
    <row r="2634" spans="1:6" x14ac:dyDescent="0.25">
      <c r="A2634" t="s">
        <v>2623</v>
      </c>
      <c r="B2634" s="1">
        <f t="shared" si="205"/>
        <v>40395</v>
      </c>
      <c r="C2634" s="2">
        <f t="shared" si="206"/>
        <v>7.6</v>
      </c>
      <c r="D2634" s="2">
        <f t="shared" si="207"/>
        <v>8955.799999999932</v>
      </c>
      <c r="E2634" s="2">
        <f t="shared" si="203"/>
        <v>9</v>
      </c>
      <c r="F2634" s="2">
        <f t="shared" si="204"/>
        <v>-1.75</v>
      </c>
    </row>
    <row r="2635" spans="1:6" x14ac:dyDescent="0.25">
      <c r="A2635" t="s">
        <v>2624</v>
      </c>
      <c r="B2635" s="1">
        <f t="shared" si="205"/>
        <v>40396</v>
      </c>
      <c r="C2635" s="2">
        <f t="shared" si="206"/>
        <v>-13.5</v>
      </c>
      <c r="D2635" s="2">
        <f t="shared" si="207"/>
        <v>8942.299999999932</v>
      </c>
      <c r="E2635" s="2">
        <f t="shared" si="203"/>
        <v>10.5</v>
      </c>
      <c r="F2635" s="2">
        <f t="shared" si="204"/>
        <v>-14.9</v>
      </c>
    </row>
    <row r="2636" spans="1:6" x14ac:dyDescent="0.25">
      <c r="A2636" t="s">
        <v>2625</v>
      </c>
      <c r="B2636" s="1">
        <f t="shared" si="205"/>
        <v>40399</v>
      </c>
      <c r="C2636" s="2">
        <f t="shared" si="206"/>
        <v>-9.35</v>
      </c>
      <c r="D2636" s="2">
        <f t="shared" si="207"/>
        <v>8932.9499999999316</v>
      </c>
      <c r="E2636" s="2">
        <f t="shared" ref="E2636:E2699" si="208">VALUE(MID($A2636,46,7))</f>
        <v>7</v>
      </c>
      <c r="F2636" s="2">
        <f t="shared" ref="F2636:F2699" si="209">VALUE(MID($A2636,55,8))</f>
        <v>-10</v>
      </c>
    </row>
    <row r="2637" spans="1:6" x14ac:dyDescent="0.25">
      <c r="A2637" t="s">
        <v>2626</v>
      </c>
      <c r="B2637" s="1">
        <f t="shared" si="205"/>
        <v>40400</v>
      </c>
      <c r="C2637" s="2">
        <f t="shared" si="206"/>
        <v>-3.55</v>
      </c>
      <c r="D2637" s="2">
        <f t="shared" si="207"/>
        <v>8929.3999999999323</v>
      </c>
      <c r="E2637" s="2">
        <f t="shared" si="208"/>
        <v>6.1</v>
      </c>
      <c r="F2637" s="2">
        <f t="shared" si="209"/>
        <v>-11.9</v>
      </c>
    </row>
    <row r="2638" spans="1:6" x14ac:dyDescent="0.25">
      <c r="A2638" t="s">
        <v>2627</v>
      </c>
      <c r="B2638" s="1">
        <f t="shared" ref="B2638:B2701" si="210">VALUE(LEFT(A2638,10))</f>
        <v>40401</v>
      </c>
      <c r="C2638" s="2">
        <f t="shared" ref="C2638:C2701" si="211">VALUE(MID(A2638,15,7))</f>
        <v>12.9</v>
      </c>
      <c r="D2638" s="2">
        <f t="shared" ref="D2638:D2701" si="212">D2637+C2638</f>
        <v>8942.299999999932</v>
      </c>
      <c r="E2638" s="2">
        <f t="shared" si="208"/>
        <v>15.3</v>
      </c>
      <c r="F2638" s="2">
        <f t="shared" si="209"/>
        <v>-8.6999999999999993</v>
      </c>
    </row>
    <row r="2639" spans="1:6" x14ac:dyDescent="0.25">
      <c r="A2639" t="s">
        <v>2628</v>
      </c>
      <c r="B2639" s="1">
        <f t="shared" si="210"/>
        <v>40402</v>
      </c>
      <c r="C2639" s="2">
        <f t="shared" si="211"/>
        <v>4.95</v>
      </c>
      <c r="D2639" s="2">
        <f t="shared" si="212"/>
        <v>8947.2499999999327</v>
      </c>
      <c r="E2639" s="2">
        <f t="shared" si="208"/>
        <v>19.3</v>
      </c>
      <c r="F2639" s="2">
        <f t="shared" si="209"/>
        <v>0</v>
      </c>
    </row>
    <row r="2640" spans="1:6" x14ac:dyDescent="0.25">
      <c r="A2640" t="s">
        <v>2629</v>
      </c>
      <c r="B2640" s="1">
        <f t="shared" si="210"/>
        <v>40403</v>
      </c>
      <c r="C2640" s="2">
        <f t="shared" si="211"/>
        <v>-4.3</v>
      </c>
      <c r="D2640" s="2">
        <f t="shared" si="212"/>
        <v>8942.9499999999334</v>
      </c>
      <c r="E2640" s="2">
        <f t="shared" si="208"/>
        <v>9.6</v>
      </c>
      <c r="F2640" s="2">
        <f t="shared" si="209"/>
        <v>-5.6</v>
      </c>
    </row>
    <row r="2641" spans="1:6" x14ac:dyDescent="0.25">
      <c r="A2641" t="s">
        <v>2630</v>
      </c>
      <c r="B2641" s="1">
        <f t="shared" si="210"/>
        <v>40406</v>
      </c>
      <c r="C2641" s="2">
        <f t="shared" si="211"/>
        <v>-2.9</v>
      </c>
      <c r="D2641" s="2">
        <f t="shared" si="212"/>
        <v>8940.0499999999338</v>
      </c>
      <c r="E2641" s="2">
        <f t="shared" si="208"/>
        <v>2</v>
      </c>
      <c r="F2641" s="2">
        <f t="shared" si="209"/>
        <v>-3.5</v>
      </c>
    </row>
    <row r="2642" spans="1:6" x14ac:dyDescent="0.25">
      <c r="A2642" t="s">
        <v>2631</v>
      </c>
      <c r="B2642" s="1">
        <f t="shared" si="210"/>
        <v>40407</v>
      </c>
      <c r="C2642" s="2">
        <f t="shared" si="211"/>
        <v>4.95</v>
      </c>
      <c r="D2642" s="2">
        <f t="shared" si="212"/>
        <v>8944.9999999999345</v>
      </c>
      <c r="E2642" s="2">
        <f t="shared" si="208"/>
        <v>13.55</v>
      </c>
      <c r="F2642" s="2">
        <f t="shared" si="209"/>
        <v>-2.2000000000000002</v>
      </c>
    </row>
    <row r="2643" spans="1:6" x14ac:dyDescent="0.25">
      <c r="A2643" t="s">
        <v>2632</v>
      </c>
      <c r="B2643" s="1">
        <f t="shared" si="210"/>
        <v>40408</v>
      </c>
      <c r="C2643" s="2">
        <f t="shared" si="211"/>
        <v>-3.05</v>
      </c>
      <c r="D2643" s="2">
        <f t="shared" si="212"/>
        <v>8941.9499999999352</v>
      </c>
      <c r="E2643" s="2">
        <f t="shared" si="208"/>
        <v>2.1</v>
      </c>
      <c r="F2643" s="2">
        <f t="shared" si="209"/>
        <v>-15.4</v>
      </c>
    </row>
    <row r="2644" spans="1:6" x14ac:dyDescent="0.25">
      <c r="A2644" t="s">
        <v>2633</v>
      </c>
      <c r="B2644" s="1">
        <f t="shared" si="210"/>
        <v>40409</v>
      </c>
      <c r="C2644" s="2">
        <f t="shared" si="211"/>
        <v>-12.8</v>
      </c>
      <c r="D2644" s="2">
        <f t="shared" si="212"/>
        <v>8929.149999999936</v>
      </c>
      <c r="E2644" s="2">
        <f t="shared" si="208"/>
        <v>3.55</v>
      </c>
      <c r="F2644" s="2">
        <f t="shared" si="209"/>
        <v>-13.95</v>
      </c>
    </row>
    <row r="2645" spans="1:6" x14ac:dyDescent="0.25">
      <c r="A2645" t="s">
        <v>2634</v>
      </c>
      <c r="B2645" s="1">
        <f t="shared" si="210"/>
        <v>40410</v>
      </c>
      <c r="C2645" s="2">
        <f t="shared" si="211"/>
        <v>-19.55</v>
      </c>
      <c r="D2645" s="2">
        <f t="shared" si="212"/>
        <v>8909.5999999999367</v>
      </c>
      <c r="E2645" s="2">
        <f t="shared" si="208"/>
        <v>0.75</v>
      </c>
      <c r="F2645" s="2">
        <f t="shared" si="209"/>
        <v>-22.2</v>
      </c>
    </row>
    <row r="2646" spans="1:6" x14ac:dyDescent="0.25">
      <c r="A2646" t="s">
        <v>2635</v>
      </c>
      <c r="B2646" s="1">
        <f t="shared" si="210"/>
        <v>40413</v>
      </c>
      <c r="C2646" s="2">
        <f t="shared" si="211"/>
        <v>-3.9</v>
      </c>
      <c r="D2646" s="2">
        <f t="shared" si="212"/>
        <v>8905.6999999999371</v>
      </c>
      <c r="E2646" s="2">
        <f t="shared" si="208"/>
        <v>0</v>
      </c>
      <c r="F2646" s="2">
        <f t="shared" si="209"/>
        <v>-12.2</v>
      </c>
    </row>
    <row r="2647" spans="1:6" x14ac:dyDescent="0.25">
      <c r="A2647" t="s">
        <v>2636</v>
      </c>
      <c r="B2647" s="1">
        <f t="shared" si="210"/>
        <v>40414</v>
      </c>
      <c r="C2647" s="2">
        <f t="shared" si="211"/>
        <v>-15.8</v>
      </c>
      <c r="D2647" s="2">
        <f t="shared" si="212"/>
        <v>8889.8999999999378</v>
      </c>
      <c r="E2647" s="2">
        <f t="shared" si="208"/>
        <v>0</v>
      </c>
      <c r="F2647" s="2">
        <f t="shared" si="209"/>
        <v>-16.45</v>
      </c>
    </row>
    <row r="2648" spans="1:6" x14ac:dyDescent="0.25">
      <c r="A2648" t="s">
        <v>2637</v>
      </c>
      <c r="B2648" s="1">
        <f t="shared" si="210"/>
        <v>40415</v>
      </c>
      <c r="C2648" s="2">
        <f t="shared" si="211"/>
        <v>13.6</v>
      </c>
      <c r="D2648" s="2">
        <f t="shared" si="212"/>
        <v>8903.4999999999382</v>
      </c>
      <c r="E2648" s="2">
        <f t="shared" si="208"/>
        <v>18.05</v>
      </c>
      <c r="F2648" s="2">
        <f t="shared" si="209"/>
        <v>-14.5</v>
      </c>
    </row>
    <row r="2649" spans="1:6" x14ac:dyDescent="0.25">
      <c r="A2649" t="s">
        <v>2638</v>
      </c>
      <c r="B2649" s="1">
        <f t="shared" si="210"/>
        <v>40416</v>
      </c>
      <c r="C2649" s="2">
        <f t="shared" si="211"/>
        <v>11.45</v>
      </c>
      <c r="D2649" s="2">
        <f t="shared" si="212"/>
        <v>8914.9499999999389</v>
      </c>
      <c r="E2649" s="2">
        <f t="shared" si="208"/>
        <v>17.600000000000001</v>
      </c>
      <c r="F2649" s="2">
        <f t="shared" si="209"/>
        <v>-6.4</v>
      </c>
    </row>
    <row r="2650" spans="1:6" x14ac:dyDescent="0.25">
      <c r="A2650" t="s">
        <v>2639</v>
      </c>
      <c r="B2650" s="1">
        <f t="shared" si="210"/>
        <v>40417</v>
      </c>
      <c r="C2650" s="2">
        <f t="shared" si="211"/>
        <v>15.7</v>
      </c>
      <c r="D2650" s="2">
        <f t="shared" si="212"/>
        <v>8930.6499999999396</v>
      </c>
      <c r="E2650" s="2">
        <f t="shared" si="208"/>
        <v>16.899999999999999</v>
      </c>
      <c r="F2650" s="2">
        <f t="shared" si="209"/>
        <v>0</v>
      </c>
    </row>
    <row r="2651" spans="1:6" x14ac:dyDescent="0.25">
      <c r="A2651" t="s">
        <v>2640</v>
      </c>
      <c r="B2651" s="1">
        <f t="shared" si="210"/>
        <v>40420</v>
      </c>
      <c r="C2651" s="2">
        <f t="shared" si="211"/>
        <v>-9.15</v>
      </c>
      <c r="D2651" s="2">
        <f t="shared" si="212"/>
        <v>8921.49999999994</v>
      </c>
      <c r="E2651" s="2">
        <f t="shared" si="208"/>
        <v>4.55</v>
      </c>
      <c r="F2651" s="2">
        <f t="shared" si="209"/>
        <v>-9.4499999999999993</v>
      </c>
    </row>
    <row r="2652" spans="1:6" x14ac:dyDescent="0.25">
      <c r="A2652" t="s">
        <v>2641</v>
      </c>
      <c r="B2652" s="1">
        <f t="shared" si="210"/>
        <v>40421</v>
      </c>
      <c r="C2652" s="2">
        <f t="shared" si="211"/>
        <v>-9.5</v>
      </c>
      <c r="D2652" s="2">
        <f t="shared" si="212"/>
        <v>8911.99999999994</v>
      </c>
      <c r="E2652" s="2">
        <f t="shared" si="208"/>
        <v>10.85</v>
      </c>
      <c r="F2652" s="2">
        <f t="shared" si="209"/>
        <v>-9.8000000000000007</v>
      </c>
    </row>
    <row r="2653" spans="1:6" x14ac:dyDescent="0.25">
      <c r="A2653" t="s">
        <v>2642</v>
      </c>
      <c r="B2653" s="1">
        <f t="shared" si="210"/>
        <v>40422</v>
      </c>
      <c r="C2653" s="2">
        <f t="shared" si="211"/>
        <v>30.9</v>
      </c>
      <c r="D2653" s="2">
        <f t="shared" si="212"/>
        <v>8942.8999999999396</v>
      </c>
      <c r="E2653" s="2">
        <f t="shared" si="208"/>
        <v>33.299999999999997</v>
      </c>
      <c r="F2653" s="2">
        <f t="shared" si="209"/>
        <v>-5.7</v>
      </c>
    </row>
    <row r="2654" spans="1:6" x14ac:dyDescent="0.25">
      <c r="A2654" t="s">
        <v>2643</v>
      </c>
      <c r="B2654" s="1">
        <f t="shared" si="210"/>
        <v>40423</v>
      </c>
      <c r="C2654" s="2">
        <f t="shared" si="211"/>
        <v>-4.3</v>
      </c>
      <c r="D2654" s="2">
        <f t="shared" si="212"/>
        <v>8938.5999999999403</v>
      </c>
      <c r="E2654" s="2">
        <f t="shared" si="208"/>
        <v>6.55</v>
      </c>
      <c r="F2654" s="2">
        <f t="shared" si="209"/>
        <v>-4.95</v>
      </c>
    </row>
    <row r="2655" spans="1:6" x14ac:dyDescent="0.25">
      <c r="A2655" t="s">
        <v>2644</v>
      </c>
      <c r="B2655" s="1">
        <f t="shared" si="210"/>
        <v>40424</v>
      </c>
      <c r="C2655" s="2">
        <f t="shared" si="211"/>
        <v>-6.35</v>
      </c>
      <c r="D2655" s="2">
        <f t="shared" si="212"/>
        <v>8932.24999999994</v>
      </c>
      <c r="E2655" s="2">
        <f t="shared" si="208"/>
        <v>7.75</v>
      </c>
      <c r="F2655" s="2">
        <f t="shared" si="209"/>
        <v>-7.25</v>
      </c>
    </row>
    <row r="2656" spans="1:6" x14ac:dyDescent="0.25">
      <c r="A2656" t="s">
        <v>2645</v>
      </c>
      <c r="B2656" s="1">
        <f t="shared" si="210"/>
        <v>40428</v>
      </c>
      <c r="C2656" s="2">
        <f t="shared" si="211"/>
        <v>7.9</v>
      </c>
      <c r="D2656" s="2">
        <f t="shared" si="212"/>
        <v>8940.1499999999396</v>
      </c>
      <c r="E2656" s="2">
        <f t="shared" si="208"/>
        <v>12.05</v>
      </c>
      <c r="F2656" s="2">
        <f t="shared" si="209"/>
        <v>-6.95</v>
      </c>
    </row>
    <row r="2657" spans="1:6" x14ac:dyDescent="0.25">
      <c r="A2657" t="s">
        <v>2646</v>
      </c>
      <c r="B2657" s="1">
        <f t="shared" si="210"/>
        <v>40429</v>
      </c>
      <c r="C2657" s="2">
        <f t="shared" si="211"/>
        <v>1.1499999999999999</v>
      </c>
      <c r="D2657" s="2">
        <f t="shared" si="212"/>
        <v>8941.2999999999392</v>
      </c>
      <c r="E2657" s="2">
        <f t="shared" si="208"/>
        <v>1.1499999999999999</v>
      </c>
      <c r="F2657" s="2">
        <f t="shared" si="209"/>
        <v>0</v>
      </c>
    </row>
    <row r="2658" spans="1:6" x14ac:dyDescent="0.25">
      <c r="A2658" t="s">
        <v>2647</v>
      </c>
      <c r="B2658" s="1">
        <f t="shared" si="210"/>
        <v>40430</v>
      </c>
      <c r="C2658" s="2">
        <f t="shared" si="211"/>
        <v>9.65</v>
      </c>
      <c r="D2658" s="2">
        <f t="shared" si="212"/>
        <v>8950.9499999999389</v>
      </c>
      <c r="E2658" s="2">
        <f t="shared" si="208"/>
        <v>18.25</v>
      </c>
      <c r="F2658" s="2">
        <f t="shared" si="209"/>
        <v>0</v>
      </c>
    </row>
    <row r="2659" spans="1:6" x14ac:dyDescent="0.25">
      <c r="A2659" t="s">
        <v>2648</v>
      </c>
      <c r="B2659" s="1">
        <f t="shared" si="210"/>
        <v>40431</v>
      </c>
      <c r="C2659" s="2">
        <f t="shared" si="211"/>
        <v>-10.1</v>
      </c>
      <c r="D2659" s="2">
        <f t="shared" si="212"/>
        <v>8940.8499999999385</v>
      </c>
      <c r="E2659" s="2">
        <f t="shared" si="208"/>
        <v>3</v>
      </c>
      <c r="F2659" s="2">
        <f t="shared" si="209"/>
        <v>-10.5</v>
      </c>
    </row>
    <row r="2660" spans="1:6" x14ac:dyDescent="0.25">
      <c r="A2660" t="s">
        <v>2649</v>
      </c>
      <c r="B2660" s="1">
        <f t="shared" si="210"/>
        <v>40434</v>
      </c>
      <c r="C2660" s="2">
        <f t="shared" si="211"/>
        <v>-11.4</v>
      </c>
      <c r="D2660" s="2">
        <f t="shared" si="212"/>
        <v>8929.4499999999389</v>
      </c>
      <c r="E2660" s="2">
        <f t="shared" si="208"/>
        <v>0</v>
      </c>
      <c r="F2660" s="2">
        <f t="shared" si="209"/>
        <v>-12.2</v>
      </c>
    </row>
    <row r="2661" spans="1:6" x14ac:dyDescent="0.25">
      <c r="A2661" t="s">
        <v>2650</v>
      </c>
      <c r="B2661" s="1">
        <f t="shared" si="210"/>
        <v>40435</v>
      </c>
      <c r="C2661" s="2">
        <f t="shared" si="211"/>
        <v>-9.0500000000000007</v>
      </c>
      <c r="D2661" s="2">
        <f t="shared" si="212"/>
        <v>8920.3999999999396</v>
      </c>
      <c r="E2661" s="2">
        <f t="shared" si="208"/>
        <v>4.3</v>
      </c>
      <c r="F2661" s="2">
        <f t="shared" si="209"/>
        <v>-10.65</v>
      </c>
    </row>
    <row r="2662" spans="1:6" x14ac:dyDescent="0.25">
      <c r="A2662" t="s">
        <v>2651</v>
      </c>
      <c r="B2662" s="1">
        <f t="shared" si="210"/>
        <v>40436</v>
      </c>
      <c r="C2662" s="2">
        <f t="shared" si="211"/>
        <v>-23.85</v>
      </c>
      <c r="D2662" s="2">
        <f t="shared" si="212"/>
        <v>8896.5499999999392</v>
      </c>
      <c r="E2662" s="2">
        <f t="shared" si="208"/>
        <v>0.05</v>
      </c>
      <c r="F2662" s="2">
        <f t="shared" si="209"/>
        <v>-24.45</v>
      </c>
    </row>
    <row r="2663" spans="1:6" x14ac:dyDescent="0.25">
      <c r="A2663" t="s">
        <v>2652</v>
      </c>
      <c r="B2663" s="1">
        <f t="shared" si="210"/>
        <v>40437</v>
      </c>
      <c r="C2663" s="2">
        <f t="shared" si="211"/>
        <v>4.5999999999999996</v>
      </c>
      <c r="D2663" s="2">
        <f t="shared" si="212"/>
        <v>8901.1499999999396</v>
      </c>
      <c r="E2663" s="2">
        <f t="shared" si="208"/>
        <v>4.75</v>
      </c>
      <c r="F2663" s="2">
        <f t="shared" si="209"/>
        <v>-4</v>
      </c>
    </row>
    <row r="2664" spans="1:6" x14ac:dyDescent="0.25">
      <c r="A2664" t="s">
        <v>2653</v>
      </c>
      <c r="B2664" s="1">
        <f t="shared" si="210"/>
        <v>40438</v>
      </c>
      <c r="C2664" s="2">
        <f t="shared" si="211"/>
        <v>10.1</v>
      </c>
      <c r="D2664" s="2">
        <f t="shared" si="212"/>
        <v>8911.24999999994</v>
      </c>
      <c r="E2664" s="2">
        <f t="shared" si="208"/>
        <v>16.25</v>
      </c>
      <c r="F2664" s="2">
        <f t="shared" si="209"/>
        <v>-2.25</v>
      </c>
    </row>
    <row r="2665" spans="1:6" x14ac:dyDescent="0.25">
      <c r="A2665" t="s">
        <v>2654</v>
      </c>
      <c r="B2665" s="1">
        <f t="shared" si="210"/>
        <v>40441</v>
      </c>
      <c r="C2665" s="2">
        <f t="shared" si="211"/>
        <v>-15.6</v>
      </c>
      <c r="D2665" s="2">
        <f t="shared" si="212"/>
        <v>8895.6499999999396</v>
      </c>
      <c r="E2665" s="2">
        <f t="shared" si="208"/>
        <v>2.5</v>
      </c>
      <c r="F2665" s="2">
        <f t="shared" si="209"/>
        <v>-17.5</v>
      </c>
    </row>
    <row r="2666" spans="1:6" x14ac:dyDescent="0.25">
      <c r="A2666" t="s">
        <v>2655</v>
      </c>
      <c r="B2666" s="1">
        <f t="shared" si="210"/>
        <v>40442</v>
      </c>
      <c r="C2666" s="2">
        <f t="shared" si="211"/>
        <v>7.65</v>
      </c>
      <c r="D2666" s="2">
        <f t="shared" si="212"/>
        <v>8903.2999999999392</v>
      </c>
      <c r="E2666" s="2">
        <f t="shared" si="208"/>
        <v>7.65</v>
      </c>
      <c r="F2666" s="2">
        <f t="shared" si="209"/>
        <v>-5.25</v>
      </c>
    </row>
    <row r="2667" spans="1:6" x14ac:dyDescent="0.25">
      <c r="A2667" t="s">
        <v>2656</v>
      </c>
      <c r="B2667" s="1">
        <f t="shared" si="210"/>
        <v>40443</v>
      </c>
      <c r="C2667" s="2">
        <f t="shared" si="211"/>
        <v>-3.4</v>
      </c>
      <c r="D2667" s="2">
        <f t="shared" si="212"/>
        <v>8899.8999999999396</v>
      </c>
      <c r="E2667" s="2">
        <f t="shared" si="208"/>
        <v>6</v>
      </c>
      <c r="F2667" s="2">
        <f t="shared" si="209"/>
        <v>-5.95</v>
      </c>
    </row>
    <row r="2668" spans="1:6" x14ac:dyDescent="0.25">
      <c r="A2668" t="s">
        <v>2657</v>
      </c>
      <c r="B2668" s="1">
        <f t="shared" si="210"/>
        <v>40444</v>
      </c>
      <c r="C2668" s="2">
        <f t="shared" si="211"/>
        <v>19.2</v>
      </c>
      <c r="D2668" s="2">
        <f t="shared" si="212"/>
        <v>8919.0999999999403</v>
      </c>
      <c r="E2668" s="2">
        <f t="shared" si="208"/>
        <v>21.9</v>
      </c>
      <c r="F2668" s="2">
        <f t="shared" si="209"/>
        <v>-2.25</v>
      </c>
    </row>
    <row r="2669" spans="1:6" x14ac:dyDescent="0.25">
      <c r="A2669" t="s">
        <v>2658</v>
      </c>
      <c r="B2669" s="1">
        <f t="shared" si="210"/>
        <v>40445</v>
      </c>
      <c r="C2669" s="2">
        <f t="shared" si="211"/>
        <v>-4.8499999999999996</v>
      </c>
      <c r="D2669" s="2">
        <f t="shared" si="212"/>
        <v>8914.24999999994</v>
      </c>
      <c r="E2669" s="2">
        <f t="shared" si="208"/>
        <v>0.75</v>
      </c>
      <c r="F2669" s="2">
        <f t="shared" si="209"/>
        <v>-11.95</v>
      </c>
    </row>
    <row r="2670" spans="1:6" x14ac:dyDescent="0.25">
      <c r="A2670" t="s">
        <v>2659</v>
      </c>
      <c r="B2670" s="1">
        <f t="shared" si="210"/>
        <v>40448</v>
      </c>
      <c r="C2670" s="2">
        <f t="shared" si="211"/>
        <v>5.55</v>
      </c>
      <c r="D2670" s="2">
        <f t="shared" si="212"/>
        <v>8919.7999999999392</v>
      </c>
      <c r="E2670" s="2">
        <f t="shared" si="208"/>
        <v>8.3000000000000007</v>
      </c>
      <c r="F2670" s="2">
        <f t="shared" si="209"/>
        <v>-1.6</v>
      </c>
    </row>
    <row r="2671" spans="1:6" x14ac:dyDescent="0.25">
      <c r="A2671" t="s">
        <v>2660</v>
      </c>
      <c r="B2671" s="1">
        <f t="shared" si="210"/>
        <v>40449</v>
      </c>
      <c r="C2671" s="2">
        <f t="shared" si="211"/>
        <v>-3.5</v>
      </c>
      <c r="D2671" s="2">
        <f t="shared" si="212"/>
        <v>8916.2999999999392</v>
      </c>
      <c r="E2671" s="2">
        <f t="shared" si="208"/>
        <v>16.350000000000001</v>
      </c>
      <c r="F2671" s="2">
        <f t="shared" si="209"/>
        <v>-9.5500000000000007</v>
      </c>
    </row>
    <row r="2672" spans="1:6" x14ac:dyDescent="0.25">
      <c r="A2672" t="s">
        <v>2661</v>
      </c>
      <c r="B2672" s="1">
        <f t="shared" si="210"/>
        <v>40450</v>
      </c>
      <c r="C2672" s="2">
        <f t="shared" si="211"/>
        <v>4.5</v>
      </c>
      <c r="D2672" s="2">
        <f t="shared" si="212"/>
        <v>8920.7999999999392</v>
      </c>
      <c r="E2672" s="2">
        <f t="shared" si="208"/>
        <v>11.15</v>
      </c>
      <c r="F2672" s="2">
        <f t="shared" si="209"/>
        <v>-1.5</v>
      </c>
    </row>
    <row r="2673" spans="1:6" x14ac:dyDescent="0.25">
      <c r="A2673" t="s">
        <v>2662</v>
      </c>
      <c r="B2673" s="1">
        <f t="shared" si="210"/>
        <v>40451</v>
      </c>
      <c r="C2673" s="2">
        <f t="shared" si="211"/>
        <v>-18.8</v>
      </c>
      <c r="D2673" s="2">
        <f t="shared" si="212"/>
        <v>8901.99999999994</v>
      </c>
      <c r="E2673" s="2">
        <f t="shared" si="208"/>
        <v>8.0500000000000007</v>
      </c>
      <c r="F2673" s="2">
        <f t="shared" si="209"/>
        <v>-24.1</v>
      </c>
    </row>
    <row r="2674" spans="1:6" x14ac:dyDescent="0.25">
      <c r="A2674" t="s">
        <v>2663</v>
      </c>
      <c r="B2674" s="1">
        <f t="shared" si="210"/>
        <v>40452</v>
      </c>
      <c r="C2674" s="2">
        <f t="shared" si="211"/>
        <v>10.199999999999999</v>
      </c>
      <c r="D2674" s="2">
        <f t="shared" si="212"/>
        <v>8912.1999999999407</v>
      </c>
      <c r="E2674" s="2">
        <f t="shared" si="208"/>
        <v>14.85</v>
      </c>
      <c r="F2674" s="2">
        <f t="shared" si="209"/>
        <v>-0.75</v>
      </c>
    </row>
    <row r="2675" spans="1:6" x14ac:dyDescent="0.25">
      <c r="A2675" t="s">
        <v>2664</v>
      </c>
      <c r="B2675" s="1">
        <f t="shared" si="210"/>
        <v>40455</v>
      </c>
      <c r="C2675" s="2">
        <f t="shared" si="211"/>
        <v>-8.15</v>
      </c>
      <c r="D2675" s="2">
        <f t="shared" si="212"/>
        <v>8904.0499999999411</v>
      </c>
      <c r="E2675" s="2">
        <f t="shared" si="208"/>
        <v>3.25</v>
      </c>
      <c r="F2675" s="2">
        <f t="shared" si="209"/>
        <v>-9.1999999999999993</v>
      </c>
    </row>
    <row r="2676" spans="1:6" x14ac:dyDescent="0.25">
      <c r="A2676" t="s">
        <v>2665</v>
      </c>
      <c r="B2676" s="1">
        <f t="shared" si="210"/>
        <v>40456</v>
      </c>
      <c r="C2676" s="2">
        <f t="shared" si="211"/>
        <v>22.15</v>
      </c>
      <c r="D2676" s="2">
        <f t="shared" si="212"/>
        <v>8926.1999999999407</v>
      </c>
      <c r="E2676" s="2">
        <f t="shared" si="208"/>
        <v>28.05</v>
      </c>
      <c r="F2676" s="2">
        <f t="shared" si="209"/>
        <v>-4.95</v>
      </c>
    </row>
    <row r="2677" spans="1:6" x14ac:dyDescent="0.25">
      <c r="A2677" t="s">
        <v>2666</v>
      </c>
      <c r="B2677" s="1">
        <f t="shared" si="210"/>
        <v>40457</v>
      </c>
      <c r="C2677" s="2">
        <f t="shared" si="211"/>
        <v>12.45</v>
      </c>
      <c r="D2677" s="2">
        <f t="shared" si="212"/>
        <v>8938.6499999999414</v>
      </c>
      <c r="E2677" s="2">
        <f t="shared" si="208"/>
        <v>12.45</v>
      </c>
      <c r="F2677" s="2">
        <f t="shared" si="209"/>
        <v>-2.25</v>
      </c>
    </row>
    <row r="2678" spans="1:6" x14ac:dyDescent="0.25">
      <c r="A2678" t="s">
        <v>2667</v>
      </c>
      <c r="B2678" s="1">
        <f t="shared" si="210"/>
        <v>40458</v>
      </c>
      <c r="C2678" s="2">
        <f t="shared" si="211"/>
        <v>8.9</v>
      </c>
      <c r="D2678" s="2">
        <f t="shared" si="212"/>
        <v>8947.5499999999411</v>
      </c>
      <c r="E2678" s="2">
        <f t="shared" si="208"/>
        <v>24</v>
      </c>
      <c r="F2678" s="2">
        <f t="shared" si="209"/>
        <v>0</v>
      </c>
    </row>
    <row r="2679" spans="1:6" x14ac:dyDescent="0.25">
      <c r="A2679" t="s">
        <v>2668</v>
      </c>
      <c r="B2679" s="1">
        <f t="shared" si="210"/>
        <v>40459</v>
      </c>
      <c r="C2679" s="2">
        <f t="shared" si="211"/>
        <v>5.6</v>
      </c>
      <c r="D2679" s="2">
        <f t="shared" si="212"/>
        <v>8953.1499999999414</v>
      </c>
      <c r="E2679" s="2">
        <f t="shared" si="208"/>
        <v>8.8000000000000007</v>
      </c>
      <c r="F2679" s="2">
        <f t="shared" si="209"/>
        <v>-2.25</v>
      </c>
    </row>
    <row r="2680" spans="1:6" x14ac:dyDescent="0.25">
      <c r="A2680" t="s">
        <v>2669</v>
      </c>
      <c r="B2680" s="1">
        <f t="shared" si="210"/>
        <v>40462</v>
      </c>
      <c r="C2680" s="2">
        <f t="shared" si="211"/>
        <v>0.1</v>
      </c>
      <c r="D2680" s="2">
        <f t="shared" si="212"/>
        <v>8953.2499999999418</v>
      </c>
      <c r="E2680" s="2">
        <f t="shared" si="208"/>
        <v>8.5</v>
      </c>
      <c r="F2680" s="2">
        <f t="shared" si="209"/>
        <v>-5.5</v>
      </c>
    </row>
    <row r="2681" spans="1:6" x14ac:dyDescent="0.25">
      <c r="A2681" t="s">
        <v>2670</v>
      </c>
      <c r="B2681" s="1">
        <f t="shared" si="210"/>
        <v>40463</v>
      </c>
      <c r="C2681" s="2">
        <f t="shared" si="211"/>
        <v>-11.3</v>
      </c>
      <c r="D2681" s="2">
        <f t="shared" si="212"/>
        <v>8941.9499999999425</v>
      </c>
      <c r="E2681" s="2">
        <f t="shared" si="208"/>
        <v>7.8</v>
      </c>
      <c r="F2681" s="2">
        <f t="shared" si="209"/>
        <v>-16.600000000000001</v>
      </c>
    </row>
    <row r="2682" spans="1:6" x14ac:dyDescent="0.25">
      <c r="A2682" t="s">
        <v>2671</v>
      </c>
      <c r="B2682" s="1">
        <f t="shared" si="210"/>
        <v>40464</v>
      </c>
      <c r="C2682" s="2">
        <f t="shared" si="211"/>
        <v>-11</v>
      </c>
      <c r="D2682" s="2">
        <f t="shared" si="212"/>
        <v>8930.9499999999425</v>
      </c>
      <c r="E2682" s="2">
        <f t="shared" si="208"/>
        <v>4</v>
      </c>
      <c r="F2682" s="2">
        <f t="shared" si="209"/>
        <v>-13.4</v>
      </c>
    </row>
    <row r="2683" spans="1:6" x14ac:dyDescent="0.25">
      <c r="A2683" t="s">
        <v>2672</v>
      </c>
      <c r="B2683" s="1">
        <f t="shared" si="210"/>
        <v>40465</v>
      </c>
      <c r="C2683" s="2">
        <f t="shared" si="211"/>
        <v>-2.75</v>
      </c>
      <c r="D2683" s="2">
        <f t="shared" si="212"/>
        <v>8928.1999999999425</v>
      </c>
      <c r="E2683" s="2">
        <f t="shared" si="208"/>
        <v>9.4</v>
      </c>
      <c r="F2683" s="2">
        <f t="shared" si="209"/>
        <v>-5.25</v>
      </c>
    </row>
    <row r="2684" spans="1:6" x14ac:dyDescent="0.25">
      <c r="A2684" t="s">
        <v>2673</v>
      </c>
      <c r="B2684" s="1">
        <f t="shared" si="210"/>
        <v>40466</v>
      </c>
      <c r="C2684" s="2">
        <f t="shared" si="211"/>
        <v>6.45</v>
      </c>
      <c r="D2684" s="2">
        <f t="shared" si="212"/>
        <v>8934.6499999999432</v>
      </c>
      <c r="E2684" s="2">
        <f t="shared" si="208"/>
        <v>25.85</v>
      </c>
      <c r="F2684" s="2">
        <f t="shared" si="209"/>
        <v>0</v>
      </c>
    </row>
    <row r="2685" spans="1:6" x14ac:dyDescent="0.25">
      <c r="A2685" t="s">
        <v>2674</v>
      </c>
      <c r="B2685" s="1">
        <f t="shared" si="210"/>
        <v>40469</v>
      </c>
      <c r="C2685" s="2">
        <f t="shared" si="211"/>
        <v>-14.85</v>
      </c>
      <c r="D2685" s="2">
        <f t="shared" si="212"/>
        <v>8919.7999999999429</v>
      </c>
      <c r="E2685" s="2">
        <f t="shared" si="208"/>
        <v>0</v>
      </c>
      <c r="F2685" s="2">
        <f t="shared" si="209"/>
        <v>-15</v>
      </c>
    </row>
    <row r="2686" spans="1:6" x14ac:dyDescent="0.25">
      <c r="A2686" t="s">
        <v>2675</v>
      </c>
      <c r="B2686" s="1">
        <f t="shared" si="210"/>
        <v>40470</v>
      </c>
      <c r="C2686" s="2">
        <f t="shared" si="211"/>
        <v>-0.5</v>
      </c>
      <c r="D2686" s="2">
        <f t="shared" si="212"/>
        <v>8919.2999999999429</v>
      </c>
      <c r="E2686" s="2">
        <f t="shared" si="208"/>
        <v>13.4</v>
      </c>
      <c r="F2686" s="2">
        <f t="shared" si="209"/>
        <v>-14.7</v>
      </c>
    </row>
    <row r="2687" spans="1:6" x14ac:dyDescent="0.25">
      <c r="A2687" t="s">
        <v>2676</v>
      </c>
      <c r="B2687" s="1">
        <f t="shared" si="210"/>
        <v>40471</v>
      </c>
      <c r="C2687" s="2">
        <f t="shared" si="211"/>
        <v>-15.6</v>
      </c>
      <c r="D2687" s="2">
        <f t="shared" si="212"/>
        <v>8903.6999999999425</v>
      </c>
      <c r="E2687" s="2">
        <f t="shared" si="208"/>
        <v>1.75</v>
      </c>
      <c r="F2687" s="2">
        <f t="shared" si="209"/>
        <v>-17.25</v>
      </c>
    </row>
    <row r="2688" spans="1:6" x14ac:dyDescent="0.25">
      <c r="A2688" t="s">
        <v>2677</v>
      </c>
      <c r="B2688" s="1">
        <f t="shared" si="210"/>
        <v>40472</v>
      </c>
      <c r="C2688" s="2">
        <f t="shared" si="211"/>
        <v>6.7</v>
      </c>
      <c r="D2688" s="2">
        <f t="shared" si="212"/>
        <v>8910.3999999999432</v>
      </c>
      <c r="E2688" s="2">
        <f t="shared" si="208"/>
        <v>8.9</v>
      </c>
      <c r="F2688" s="2">
        <f t="shared" si="209"/>
        <v>-10.7</v>
      </c>
    </row>
    <row r="2689" spans="1:6" x14ac:dyDescent="0.25">
      <c r="A2689" t="s">
        <v>2678</v>
      </c>
      <c r="B2689" s="1">
        <f t="shared" si="210"/>
        <v>40473</v>
      </c>
      <c r="C2689" s="2">
        <f t="shared" si="211"/>
        <v>5.2</v>
      </c>
      <c r="D2689" s="2">
        <f t="shared" si="212"/>
        <v>8915.599999999944</v>
      </c>
      <c r="E2689" s="2">
        <f t="shared" si="208"/>
        <v>9.4</v>
      </c>
      <c r="F2689" s="2">
        <f t="shared" si="209"/>
        <v>-4</v>
      </c>
    </row>
    <row r="2690" spans="1:6" x14ac:dyDescent="0.25">
      <c r="A2690" t="s">
        <v>2679</v>
      </c>
      <c r="B2690" s="1">
        <f t="shared" si="210"/>
        <v>40476</v>
      </c>
      <c r="C2690" s="2">
        <f t="shared" si="211"/>
        <v>-13.85</v>
      </c>
      <c r="D2690" s="2">
        <f t="shared" si="212"/>
        <v>8901.7499999999436</v>
      </c>
      <c r="E2690" s="2">
        <f t="shared" si="208"/>
        <v>7.5</v>
      </c>
      <c r="F2690" s="2">
        <f t="shared" si="209"/>
        <v>-14.15</v>
      </c>
    </row>
    <row r="2691" spans="1:6" x14ac:dyDescent="0.25">
      <c r="A2691" t="s">
        <v>2680</v>
      </c>
      <c r="B2691" s="1">
        <f t="shared" si="210"/>
        <v>40477</v>
      </c>
      <c r="C2691" s="2">
        <f t="shared" si="211"/>
        <v>1.9</v>
      </c>
      <c r="D2691" s="2">
        <f t="shared" si="212"/>
        <v>8903.6499999999432</v>
      </c>
      <c r="E2691" s="2">
        <f t="shared" si="208"/>
        <v>7.8</v>
      </c>
      <c r="F2691" s="2">
        <f t="shared" si="209"/>
        <v>-2.5</v>
      </c>
    </row>
    <row r="2692" spans="1:6" x14ac:dyDescent="0.25">
      <c r="A2692" t="s">
        <v>2681</v>
      </c>
      <c r="B2692" s="1">
        <f t="shared" si="210"/>
        <v>40478</v>
      </c>
      <c r="C2692" s="2">
        <f t="shared" si="211"/>
        <v>-5.55</v>
      </c>
      <c r="D2692" s="2">
        <f t="shared" si="212"/>
        <v>8898.099999999944</v>
      </c>
      <c r="E2692" s="2">
        <f t="shared" si="208"/>
        <v>4.5</v>
      </c>
      <c r="F2692" s="2">
        <f t="shared" si="209"/>
        <v>-6.2</v>
      </c>
    </row>
    <row r="2693" spans="1:6" x14ac:dyDescent="0.25">
      <c r="A2693" t="s">
        <v>2682</v>
      </c>
      <c r="B2693" s="1">
        <f t="shared" si="210"/>
        <v>40479</v>
      </c>
      <c r="C2693" s="2">
        <f t="shared" si="211"/>
        <v>-2.75</v>
      </c>
      <c r="D2693" s="2">
        <f t="shared" si="212"/>
        <v>8895.349999999944</v>
      </c>
      <c r="E2693" s="2">
        <f t="shared" si="208"/>
        <v>7.1</v>
      </c>
      <c r="F2693" s="2">
        <f t="shared" si="209"/>
        <v>-6.4</v>
      </c>
    </row>
    <row r="2694" spans="1:6" x14ac:dyDescent="0.25">
      <c r="A2694" t="s">
        <v>2683</v>
      </c>
      <c r="B2694" s="1">
        <f t="shared" si="210"/>
        <v>40480</v>
      </c>
      <c r="C2694" s="2">
        <f t="shared" si="211"/>
        <v>9.15</v>
      </c>
      <c r="D2694" s="2">
        <f t="shared" si="212"/>
        <v>8904.4999999999436</v>
      </c>
      <c r="E2694" s="2">
        <f t="shared" si="208"/>
        <v>9.15</v>
      </c>
      <c r="F2694" s="2">
        <f t="shared" si="209"/>
        <v>-1.25</v>
      </c>
    </row>
    <row r="2695" spans="1:6" x14ac:dyDescent="0.25">
      <c r="A2695" t="s">
        <v>2684</v>
      </c>
      <c r="B2695" s="1">
        <f t="shared" si="210"/>
        <v>40483</v>
      </c>
      <c r="C2695" s="2">
        <f t="shared" si="211"/>
        <v>-4.1500000000000004</v>
      </c>
      <c r="D2695" s="2">
        <f t="shared" si="212"/>
        <v>8900.349999999944</v>
      </c>
      <c r="E2695" s="2">
        <f t="shared" si="208"/>
        <v>2.8</v>
      </c>
      <c r="F2695" s="2">
        <f t="shared" si="209"/>
        <v>-9.6999999999999993</v>
      </c>
    </row>
    <row r="2696" spans="1:6" x14ac:dyDescent="0.25">
      <c r="A2696" t="s">
        <v>2685</v>
      </c>
      <c r="B2696" s="1">
        <f t="shared" si="210"/>
        <v>40484</v>
      </c>
      <c r="C2696" s="2">
        <f t="shared" si="211"/>
        <v>0.15</v>
      </c>
      <c r="D2696" s="2">
        <f t="shared" si="212"/>
        <v>8900.4999999999436</v>
      </c>
      <c r="E2696" s="2">
        <f t="shared" si="208"/>
        <v>2.8</v>
      </c>
      <c r="F2696" s="2">
        <f t="shared" si="209"/>
        <v>-10.199999999999999</v>
      </c>
    </row>
    <row r="2697" spans="1:6" x14ac:dyDescent="0.25">
      <c r="A2697" t="s">
        <v>2686</v>
      </c>
      <c r="B2697" s="1">
        <f t="shared" si="210"/>
        <v>40485</v>
      </c>
      <c r="C2697" s="2">
        <f t="shared" si="211"/>
        <v>-1.95</v>
      </c>
      <c r="D2697" s="2">
        <f t="shared" si="212"/>
        <v>8898.5499999999429</v>
      </c>
      <c r="E2697" s="2">
        <f t="shared" si="208"/>
        <v>5.3</v>
      </c>
      <c r="F2697" s="2">
        <f t="shared" si="209"/>
        <v>-2.7</v>
      </c>
    </row>
    <row r="2698" spans="1:6" x14ac:dyDescent="0.25">
      <c r="A2698" t="s">
        <v>2687</v>
      </c>
      <c r="B2698" s="1">
        <f t="shared" si="210"/>
        <v>40486</v>
      </c>
      <c r="C2698" s="2">
        <f t="shared" si="211"/>
        <v>5.65</v>
      </c>
      <c r="D2698" s="2">
        <f t="shared" si="212"/>
        <v>8904.1999999999425</v>
      </c>
      <c r="E2698" s="2">
        <f t="shared" si="208"/>
        <v>6.8</v>
      </c>
      <c r="F2698" s="2">
        <f t="shared" si="209"/>
        <v>-8.1999999999999993</v>
      </c>
    </row>
    <row r="2699" spans="1:6" x14ac:dyDescent="0.25">
      <c r="A2699" t="s">
        <v>2688</v>
      </c>
      <c r="B2699" s="1">
        <f t="shared" si="210"/>
        <v>40487</v>
      </c>
      <c r="C2699" s="2">
        <f t="shared" si="211"/>
        <v>-6.65</v>
      </c>
      <c r="D2699" s="2">
        <f t="shared" si="212"/>
        <v>8897.5499999999429</v>
      </c>
      <c r="E2699" s="2">
        <f t="shared" si="208"/>
        <v>4.75</v>
      </c>
      <c r="F2699" s="2">
        <f t="shared" si="209"/>
        <v>-9.25</v>
      </c>
    </row>
    <row r="2700" spans="1:6" x14ac:dyDescent="0.25">
      <c r="A2700" t="s">
        <v>2689</v>
      </c>
      <c r="B2700" s="1">
        <f t="shared" si="210"/>
        <v>40490</v>
      </c>
      <c r="C2700" s="2">
        <f t="shared" si="211"/>
        <v>0.3</v>
      </c>
      <c r="D2700" s="2">
        <f t="shared" si="212"/>
        <v>8897.8499999999422</v>
      </c>
      <c r="E2700" s="2">
        <f t="shared" ref="E2700:E2763" si="213">VALUE(MID($A2700,46,7))</f>
        <v>1.75</v>
      </c>
      <c r="F2700" s="2">
        <f t="shared" ref="F2700:F2763" si="214">VALUE(MID($A2700,55,8))</f>
        <v>-1.75</v>
      </c>
    </row>
    <row r="2701" spans="1:6" x14ac:dyDescent="0.25">
      <c r="A2701" t="s">
        <v>2690</v>
      </c>
      <c r="B2701" s="1">
        <f t="shared" si="210"/>
        <v>40491</v>
      </c>
      <c r="C2701" s="2">
        <f t="shared" si="211"/>
        <v>20.95</v>
      </c>
      <c r="D2701" s="2">
        <f t="shared" si="212"/>
        <v>8918.7999999999429</v>
      </c>
      <c r="E2701" s="2">
        <f t="shared" si="213"/>
        <v>30.6</v>
      </c>
      <c r="F2701" s="2">
        <f t="shared" si="214"/>
        <v>-5.9</v>
      </c>
    </row>
    <row r="2702" spans="1:6" x14ac:dyDescent="0.25">
      <c r="A2702" t="s">
        <v>2691</v>
      </c>
      <c r="B2702" s="1">
        <f t="shared" ref="B2702:B2765" si="215">VALUE(LEFT(A2702,10))</f>
        <v>40492</v>
      </c>
      <c r="C2702" s="2">
        <f t="shared" ref="C2702:C2765" si="216">VALUE(MID(A2702,15,7))</f>
        <v>4.6500000000000004</v>
      </c>
      <c r="D2702" s="2">
        <f t="shared" ref="D2702:D2765" si="217">D2701+C2702</f>
        <v>8923.4499999999425</v>
      </c>
      <c r="E2702" s="2">
        <f t="shared" si="213"/>
        <v>8.6</v>
      </c>
      <c r="F2702" s="2">
        <f t="shared" si="214"/>
        <v>-15.75</v>
      </c>
    </row>
    <row r="2703" spans="1:6" x14ac:dyDescent="0.25">
      <c r="A2703" t="s">
        <v>2692</v>
      </c>
      <c r="B2703" s="1">
        <f t="shared" si="215"/>
        <v>40493</v>
      </c>
      <c r="C2703" s="2">
        <f t="shared" si="216"/>
        <v>9.6</v>
      </c>
      <c r="D2703" s="2">
        <f t="shared" si="217"/>
        <v>8933.0499999999429</v>
      </c>
      <c r="E2703" s="2">
        <f t="shared" si="213"/>
        <v>15.75</v>
      </c>
      <c r="F2703" s="2">
        <f t="shared" si="214"/>
        <v>-6.25</v>
      </c>
    </row>
    <row r="2704" spans="1:6" x14ac:dyDescent="0.25">
      <c r="A2704" t="s">
        <v>2693</v>
      </c>
      <c r="B2704" s="1">
        <f t="shared" si="215"/>
        <v>40494</v>
      </c>
      <c r="C2704" s="2">
        <f t="shared" si="216"/>
        <v>-16.5</v>
      </c>
      <c r="D2704" s="2">
        <f t="shared" si="217"/>
        <v>8916.5499999999429</v>
      </c>
      <c r="E2704" s="2">
        <f t="shared" si="213"/>
        <v>9.25</v>
      </c>
      <c r="F2704" s="2">
        <f t="shared" si="214"/>
        <v>-19.149999999999999</v>
      </c>
    </row>
    <row r="2705" spans="1:6" x14ac:dyDescent="0.25">
      <c r="A2705" t="s">
        <v>2694</v>
      </c>
      <c r="B2705" s="1">
        <f t="shared" si="215"/>
        <v>40497</v>
      </c>
      <c r="C2705" s="2">
        <f t="shared" si="216"/>
        <v>-6</v>
      </c>
      <c r="D2705" s="2">
        <f t="shared" si="217"/>
        <v>8910.5499999999429</v>
      </c>
      <c r="E2705" s="2">
        <f t="shared" si="213"/>
        <v>4.0999999999999996</v>
      </c>
      <c r="F2705" s="2">
        <f t="shared" si="214"/>
        <v>-7.3</v>
      </c>
    </row>
    <row r="2706" spans="1:6" x14ac:dyDescent="0.25">
      <c r="A2706" t="s">
        <v>2695</v>
      </c>
      <c r="B2706" s="1">
        <f t="shared" si="215"/>
        <v>40498</v>
      </c>
      <c r="C2706" s="2">
        <f t="shared" si="216"/>
        <v>17.649999999999999</v>
      </c>
      <c r="D2706" s="2">
        <f t="shared" si="217"/>
        <v>8928.1999999999425</v>
      </c>
      <c r="E2706" s="2">
        <f t="shared" si="213"/>
        <v>27.55</v>
      </c>
      <c r="F2706" s="2">
        <f t="shared" si="214"/>
        <v>-9.9499999999999993</v>
      </c>
    </row>
    <row r="2707" spans="1:6" x14ac:dyDescent="0.25">
      <c r="A2707" t="s">
        <v>2696</v>
      </c>
      <c r="B2707" s="1">
        <f t="shared" si="215"/>
        <v>40499</v>
      </c>
      <c r="C2707" s="2">
        <f t="shared" si="216"/>
        <v>16.55</v>
      </c>
      <c r="D2707" s="2">
        <f t="shared" si="217"/>
        <v>8944.7499999999418</v>
      </c>
      <c r="E2707" s="2">
        <f t="shared" si="213"/>
        <v>17.5</v>
      </c>
      <c r="F2707" s="2">
        <f t="shared" si="214"/>
        <v>-1.25</v>
      </c>
    </row>
    <row r="2708" spans="1:6" x14ac:dyDescent="0.25">
      <c r="A2708" t="s">
        <v>2697</v>
      </c>
      <c r="B2708" s="1">
        <f t="shared" si="215"/>
        <v>40500</v>
      </c>
      <c r="C2708" s="2">
        <f t="shared" si="216"/>
        <v>7.4</v>
      </c>
      <c r="D2708" s="2">
        <f t="shared" si="217"/>
        <v>8952.1499999999414</v>
      </c>
      <c r="E2708" s="2">
        <f t="shared" si="213"/>
        <v>14.55</v>
      </c>
      <c r="F2708" s="2">
        <f t="shared" si="214"/>
        <v>-3.95</v>
      </c>
    </row>
    <row r="2709" spans="1:6" x14ac:dyDescent="0.25">
      <c r="A2709" t="s">
        <v>2698</v>
      </c>
      <c r="B2709" s="1">
        <f t="shared" si="215"/>
        <v>40501</v>
      </c>
      <c r="C2709" s="2">
        <f t="shared" si="216"/>
        <v>2.15</v>
      </c>
      <c r="D2709" s="2">
        <f t="shared" si="217"/>
        <v>8954.2999999999411</v>
      </c>
      <c r="E2709" s="2">
        <f t="shared" si="213"/>
        <v>3.1</v>
      </c>
      <c r="F2709" s="2">
        <f t="shared" si="214"/>
        <v>-11.5</v>
      </c>
    </row>
    <row r="2710" spans="1:6" x14ac:dyDescent="0.25">
      <c r="A2710" t="s">
        <v>2699</v>
      </c>
      <c r="B2710" s="1">
        <f t="shared" si="215"/>
        <v>40504</v>
      </c>
      <c r="C2710" s="2">
        <f t="shared" si="216"/>
        <v>-3.35</v>
      </c>
      <c r="D2710" s="2">
        <f t="shared" si="217"/>
        <v>8950.9499999999407</v>
      </c>
      <c r="E2710" s="2">
        <f t="shared" si="213"/>
        <v>0.75</v>
      </c>
      <c r="F2710" s="2">
        <f t="shared" si="214"/>
        <v>-10.15</v>
      </c>
    </row>
    <row r="2711" spans="1:6" x14ac:dyDescent="0.25">
      <c r="A2711" t="s">
        <v>2700</v>
      </c>
      <c r="B2711" s="1">
        <f t="shared" si="215"/>
        <v>40505</v>
      </c>
      <c r="C2711" s="2">
        <f t="shared" si="216"/>
        <v>-23</v>
      </c>
      <c r="D2711" s="2">
        <f t="shared" si="217"/>
        <v>8927.9499999999407</v>
      </c>
      <c r="E2711" s="2">
        <f t="shared" si="213"/>
        <v>2</v>
      </c>
      <c r="F2711" s="2">
        <f t="shared" si="214"/>
        <v>-26.75</v>
      </c>
    </row>
    <row r="2712" spans="1:6" x14ac:dyDescent="0.25">
      <c r="A2712" t="s">
        <v>2701</v>
      </c>
      <c r="B2712" s="1">
        <f t="shared" si="215"/>
        <v>40506</v>
      </c>
      <c r="C2712" s="2">
        <f t="shared" si="216"/>
        <v>-2.85</v>
      </c>
      <c r="D2712" s="2">
        <f t="shared" si="217"/>
        <v>8925.0999999999403</v>
      </c>
      <c r="E2712" s="2">
        <f t="shared" si="213"/>
        <v>0</v>
      </c>
      <c r="F2712" s="2">
        <f t="shared" si="214"/>
        <v>-10.45</v>
      </c>
    </row>
    <row r="2713" spans="1:6" x14ac:dyDescent="0.25">
      <c r="A2713" t="s">
        <v>2702</v>
      </c>
      <c r="B2713" s="1">
        <f t="shared" si="215"/>
        <v>40511</v>
      </c>
      <c r="C2713" s="2">
        <f t="shared" si="216"/>
        <v>2.1</v>
      </c>
      <c r="D2713" s="2">
        <f t="shared" si="217"/>
        <v>8927.1999999999407</v>
      </c>
      <c r="E2713" s="2">
        <f t="shared" si="213"/>
        <v>6.05</v>
      </c>
      <c r="F2713" s="2">
        <f t="shared" si="214"/>
        <v>-8.4499999999999993</v>
      </c>
    </row>
    <row r="2714" spans="1:6" x14ac:dyDescent="0.25">
      <c r="A2714" t="s">
        <v>2703</v>
      </c>
      <c r="B2714" s="1">
        <f t="shared" si="215"/>
        <v>40512</v>
      </c>
      <c r="C2714" s="2">
        <f t="shared" si="216"/>
        <v>18.399999999999999</v>
      </c>
      <c r="D2714" s="2">
        <f t="shared" si="217"/>
        <v>8945.5999999999403</v>
      </c>
      <c r="E2714" s="2">
        <f t="shared" si="213"/>
        <v>21.8</v>
      </c>
      <c r="F2714" s="2">
        <f t="shared" si="214"/>
        <v>-4.75</v>
      </c>
    </row>
    <row r="2715" spans="1:6" x14ac:dyDescent="0.25">
      <c r="A2715" t="s">
        <v>2704</v>
      </c>
      <c r="B2715" s="1">
        <f t="shared" si="215"/>
        <v>40513</v>
      </c>
      <c r="C2715" s="2">
        <f t="shared" si="216"/>
        <v>12.15</v>
      </c>
      <c r="D2715" s="2">
        <f t="shared" si="217"/>
        <v>8957.74999999994</v>
      </c>
      <c r="E2715" s="2">
        <f t="shared" si="213"/>
        <v>17.05</v>
      </c>
      <c r="F2715" s="2">
        <f t="shared" si="214"/>
        <v>-2.4500000000000002</v>
      </c>
    </row>
    <row r="2716" spans="1:6" x14ac:dyDescent="0.25">
      <c r="A2716" t="s">
        <v>2705</v>
      </c>
      <c r="B2716" s="1">
        <f t="shared" si="215"/>
        <v>40514</v>
      </c>
      <c r="C2716" s="2">
        <f t="shared" si="216"/>
        <v>-15.1</v>
      </c>
      <c r="D2716" s="2">
        <f t="shared" si="217"/>
        <v>8942.6499999999396</v>
      </c>
      <c r="E2716" s="2">
        <f t="shared" si="213"/>
        <v>0</v>
      </c>
      <c r="F2716" s="2">
        <f t="shared" si="214"/>
        <v>-18.25</v>
      </c>
    </row>
    <row r="2717" spans="1:6" x14ac:dyDescent="0.25">
      <c r="A2717" t="s">
        <v>2706</v>
      </c>
      <c r="B2717" s="1">
        <f t="shared" si="215"/>
        <v>40515</v>
      </c>
      <c r="C2717" s="2">
        <f t="shared" si="216"/>
        <v>5.8</v>
      </c>
      <c r="D2717" s="2">
        <f t="shared" si="217"/>
        <v>8948.4499999999389</v>
      </c>
      <c r="E2717" s="2">
        <f t="shared" si="213"/>
        <v>5.8</v>
      </c>
      <c r="F2717" s="2">
        <f t="shared" si="214"/>
        <v>-0.25</v>
      </c>
    </row>
    <row r="2718" spans="1:6" x14ac:dyDescent="0.25">
      <c r="A2718" t="s">
        <v>2707</v>
      </c>
      <c r="B2718" s="1">
        <f t="shared" si="215"/>
        <v>40518</v>
      </c>
      <c r="C2718" s="2">
        <f t="shared" si="216"/>
        <v>0</v>
      </c>
      <c r="D2718" s="2">
        <f t="shared" si="217"/>
        <v>8948.4499999999389</v>
      </c>
      <c r="E2718" s="2">
        <f t="shared" si="213"/>
        <v>0</v>
      </c>
      <c r="F2718" s="2">
        <f t="shared" si="214"/>
        <v>0</v>
      </c>
    </row>
    <row r="2719" spans="1:6" x14ac:dyDescent="0.25">
      <c r="A2719" t="s">
        <v>2708</v>
      </c>
      <c r="B2719" s="1">
        <f t="shared" si="215"/>
        <v>40519</v>
      </c>
      <c r="C2719" s="2">
        <f t="shared" si="216"/>
        <v>1.1499999999999999</v>
      </c>
      <c r="D2719" s="2">
        <f t="shared" si="217"/>
        <v>8949.5999999999385</v>
      </c>
      <c r="E2719" s="2">
        <f t="shared" si="213"/>
        <v>11.25</v>
      </c>
      <c r="F2719" s="2">
        <f t="shared" si="214"/>
        <v>-1.9</v>
      </c>
    </row>
    <row r="2720" spans="1:6" x14ac:dyDescent="0.25">
      <c r="A2720" t="s">
        <v>2709</v>
      </c>
      <c r="B2720" s="1">
        <f t="shared" si="215"/>
        <v>40520</v>
      </c>
      <c r="C2720" s="2">
        <f t="shared" si="216"/>
        <v>-12.55</v>
      </c>
      <c r="D2720" s="2">
        <f t="shared" si="217"/>
        <v>8937.0499999999392</v>
      </c>
      <c r="E2720" s="2">
        <f t="shared" si="213"/>
        <v>4.8</v>
      </c>
      <c r="F2720" s="2">
        <f t="shared" si="214"/>
        <v>-14.2</v>
      </c>
    </row>
    <row r="2721" spans="1:6" x14ac:dyDescent="0.25">
      <c r="A2721" t="s">
        <v>2710</v>
      </c>
      <c r="B2721" s="1">
        <f t="shared" si="215"/>
        <v>40521</v>
      </c>
      <c r="C2721" s="2">
        <f t="shared" si="216"/>
        <v>10.199999999999999</v>
      </c>
      <c r="D2721" s="2">
        <f t="shared" si="217"/>
        <v>8947.24999999994</v>
      </c>
      <c r="E2721" s="2">
        <f t="shared" si="213"/>
        <v>12.85</v>
      </c>
      <c r="F2721" s="2">
        <f t="shared" si="214"/>
        <v>-3.75</v>
      </c>
    </row>
    <row r="2722" spans="1:6" x14ac:dyDescent="0.25">
      <c r="A2722" t="s">
        <v>2711</v>
      </c>
      <c r="B2722" s="1">
        <f t="shared" si="215"/>
        <v>40522</v>
      </c>
      <c r="C2722" s="2">
        <f t="shared" si="216"/>
        <v>6.2</v>
      </c>
      <c r="D2722" s="2">
        <f t="shared" si="217"/>
        <v>8953.4499999999407</v>
      </c>
      <c r="E2722" s="2">
        <f t="shared" si="213"/>
        <v>7.15</v>
      </c>
      <c r="F2722" s="2">
        <f t="shared" si="214"/>
        <v>-3.25</v>
      </c>
    </row>
    <row r="2723" spans="1:6" x14ac:dyDescent="0.25">
      <c r="A2723" t="s">
        <v>2712</v>
      </c>
      <c r="B2723" s="1">
        <f t="shared" si="215"/>
        <v>40525</v>
      </c>
      <c r="C2723" s="2">
        <f t="shared" si="216"/>
        <v>2.35</v>
      </c>
      <c r="D2723" s="2">
        <f t="shared" si="217"/>
        <v>8955.7999999999411</v>
      </c>
      <c r="E2723" s="2">
        <f t="shared" si="213"/>
        <v>4.5</v>
      </c>
      <c r="F2723" s="2">
        <f t="shared" si="214"/>
        <v>-8.5</v>
      </c>
    </row>
    <row r="2724" spans="1:6" x14ac:dyDescent="0.25">
      <c r="A2724" t="s">
        <v>2713</v>
      </c>
      <c r="B2724" s="1">
        <f t="shared" si="215"/>
        <v>40526</v>
      </c>
      <c r="C2724" s="2">
        <f t="shared" si="216"/>
        <v>0</v>
      </c>
      <c r="D2724" s="2">
        <f t="shared" si="217"/>
        <v>8955.7999999999411</v>
      </c>
      <c r="E2724" s="2">
        <f t="shared" si="213"/>
        <v>0</v>
      </c>
      <c r="F2724" s="2">
        <f t="shared" si="214"/>
        <v>0</v>
      </c>
    </row>
    <row r="2725" spans="1:6" x14ac:dyDescent="0.25">
      <c r="A2725" t="s">
        <v>2714</v>
      </c>
      <c r="B2725" s="1">
        <f t="shared" si="215"/>
        <v>40527</v>
      </c>
      <c r="C2725" s="2">
        <f t="shared" si="216"/>
        <v>1.65</v>
      </c>
      <c r="D2725" s="2">
        <f t="shared" si="217"/>
        <v>8957.4499999999407</v>
      </c>
      <c r="E2725" s="2">
        <f t="shared" si="213"/>
        <v>8.3000000000000007</v>
      </c>
      <c r="F2725" s="2">
        <f t="shared" si="214"/>
        <v>-4.2</v>
      </c>
    </row>
    <row r="2726" spans="1:6" x14ac:dyDescent="0.25">
      <c r="A2726" t="s">
        <v>2715</v>
      </c>
      <c r="B2726" s="1">
        <f t="shared" si="215"/>
        <v>40528</v>
      </c>
      <c r="C2726" s="2">
        <f t="shared" si="216"/>
        <v>6.85</v>
      </c>
      <c r="D2726" s="2">
        <f t="shared" si="217"/>
        <v>8964.2999999999411</v>
      </c>
      <c r="E2726" s="2">
        <f t="shared" si="213"/>
        <v>8.0500000000000007</v>
      </c>
      <c r="F2726" s="2">
        <f t="shared" si="214"/>
        <v>-2</v>
      </c>
    </row>
    <row r="2727" spans="1:6" x14ac:dyDescent="0.25">
      <c r="A2727" t="s">
        <v>2716</v>
      </c>
      <c r="B2727" s="1">
        <f t="shared" si="215"/>
        <v>40529</v>
      </c>
      <c r="C2727" s="2">
        <f t="shared" si="216"/>
        <v>1.6</v>
      </c>
      <c r="D2727" s="2">
        <f t="shared" si="217"/>
        <v>8965.8999999999414</v>
      </c>
      <c r="E2727" s="2">
        <f t="shared" si="213"/>
        <v>2.8</v>
      </c>
      <c r="F2727" s="2">
        <f t="shared" si="214"/>
        <v>-3</v>
      </c>
    </row>
    <row r="2728" spans="1:6" x14ac:dyDescent="0.25">
      <c r="A2728" t="s">
        <v>2717</v>
      </c>
      <c r="B2728" s="1">
        <f t="shared" si="215"/>
        <v>40532</v>
      </c>
      <c r="C2728" s="2">
        <f t="shared" si="216"/>
        <v>0.15</v>
      </c>
      <c r="D2728" s="2">
        <f t="shared" si="217"/>
        <v>8966.0499999999411</v>
      </c>
      <c r="E2728" s="2">
        <f t="shared" si="213"/>
        <v>12.5</v>
      </c>
      <c r="F2728" s="2">
        <f t="shared" si="214"/>
        <v>-0.5</v>
      </c>
    </row>
    <row r="2729" spans="1:6" x14ac:dyDescent="0.25">
      <c r="A2729" t="s">
        <v>2718</v>
      </c>
      <c r="B2729" s="1">
        <f t="shared" si="215"/>
        <v>40533</v>
      </c>
      <c r="C2729" s="2">
        <f t="shared" si="216"/>
        <v>-0.9</v>
      </c>
      <c r="D2729" s="2">
        <f t="shared" si="217"/>
        <v>8965.1499999999414</v>
      </c>
      <c r="E2729" s="2">
        <f t="shared" si="213"/>
        <v>0.75</v>
      </c>
      <c r="F2729" s="2">
        <f t="shared" si="214"/>
        <v>-3.2</v>
      </c>
    </row>
    <row r="2730" spans="1:6" x14ac:dyDescent="0.25">
      <c r="A2730" t="s">
        <v>2719</v>
      </c>
      <c r="B2730" s="1">
        <f t="shared" si="215"/>
        <v>40534</v>
      </c>
      <c r="C2730" s="2">
        <f t="shared" si="216"/>
        <v>-1.7</v>
      </c>
      <c r="D2730" s="2">
        <f t="shared" si="217"/>
        <v>8963.4499999999407</v>
      </c>
      <c r="E2730" s="2">
        <f t="shared" si="213"/>
        <v>0.5</v>
      </c>
      <c r="F2730" s="2">
        <f t="shared" si="214"/>
        <v>-2.25</v>
      </c>
    </row>
    <row r="2731" spans="1:6" x14ac:dyDescent="0.25">
      <c r="A2731" t="s">
        <v>2720</v>
      </c>
      <c r="B2731" s="1">
        <f t="shared" si="215"/>
        <v>40535</v>
      </c>
      <c r="C2731" s="2">
        <f t="shared" si="216"/>
        <v>-7.6</v>
      </c>
      <c r="D2731" s="2">
        <f t="shared" si="217"/>
        <v>8955.8499999999403</v>
      </c>
      <c r="E2731" s="2">
        <f t="shared" si="213"/>
        <v>1.25</v>
      </c>
      <c r="F2731" s="2">
        <f t="shared" si="214"/>
        <v>-7.15</v>
      </c>
    </row>
    <row r="2732" spans="1:6" x14ac:dyDescent="0.25">
      <c r="A2732" t="s">
        <v>2721</v>
      </c>
      <c r="B2732" s="1">
        <f t="shared" si="215"/>
        <v>40539</v>
      </c>
      <c r="C2732" s="2">
        <f t="shared" si="216"/>
        <v>2.2999999999999998</v>
      </c>
      <c r="D2732" s="2">
        <f t="shared" si="217"/>
        <v>8958.1499999999396</v>
      </c>
      <c r="E2732" s="2">
        <f t="shared" si="213"/>
        <v>3.25</v>
      </c>
      <c r="F2732" s="2">
        <f t="shared" si="214"/>
        <v>-1</v>
      </c>
    </row>
    <row r="2733" spans="1:6" x14ac:dyDescent="0.25">
      <c r="A2733" t="s">
        <v>2722</v>
      </c>
      <c r="B2733" s="1">
        <f t="shared" si="215"/>
        <v>40540</v>
      </c>
      <c r="C2733" s="2">
        <f t="shared" si="216"/>
        <v>-1.65</v>
      </c>
      <c r="D2733" s="2">
        <f t="shared" si="217"/>
        <v>8956.49999999994</v>
      </c>
      <c r="E2733" s="2">
        <f t="shared" si="213"/>
        <v>3.5</v>
      </c>
      <c r="F2733" s="2">
        <f t="shared" si="214"/>
        <v>-1.45</v>
      </c>
    </row>
    <row r="2734" spans="1:6" x14ac:dyDescent="0.25">
      <c r="A2734" t="s">
        <v>2723</v>
      </c>
      <c r="B2734" s="1">
        <f t="shared" si="215"/>
        <v>40541</v>
      </c>
      <c r="C2734" s="2">
        <f t="shared" si="216"/>
        <v>-3.9</v>
      </c>
      <c r="D2734" s="2">
        <f t="shared" si="217"/>
        <v>8952.5999999999403</v>
      </c>
      <c r="E2734" s="2">
        <f t="shared" si="213"/>
        <v>0.5</v>
      </c>
      <c r="F2734" s="2">
        <f t="shared" si="214"/>
        <v>-4.45</v>
      </c>
    </row>
    <row r="2735" spans="1:6" x14ac:dyDescent="0.25">
      <c r="A2735" t="s">
        <v>2724</v>
      </c>
      <c r="B2735" s="1">
        <f t="shared" si="215"/>
        <v>40542</v>
      </c>
      <c r="C2735" s="2">
        <f t="shared" si="216"/>
        <v>1.2</v>
      </c>
      <c r="D2735" s="2">
        <f t="shared" si="217"/>
        <v>8953.7999999999411</v>
      </c>
      <c r="E2735" s="2">
        <f t="shared" si="213"/>
        <v>6.6</v>
      </c>
      <c r="F2735" s="2">
        <f t="shared" si="214"/>
        <v>-1.55</v>
      </c>
    </row>
    <row r="2736" spans="1:6" x14ac:dyDescent="0.25">
      <c r="A2736" t="s">
        <v>2725</v>
      </c>
      <c r="B2736" s="1">
        <f t="shared" si="215"/>
        <v>40543</v>
      </c>
      <c r="C2736" s="2">
        <f t="shared" si="216"/>
        <v>3.1</v>
      </c>
      <c r="D2736" s="2">
        <f t="shared" si="217"/>
        <v>8956.8999999999414</v>
      </c>
      <c r="E2736" s="2">
        <f t="shared" si="213"/>
        <v>5.05</v>
      </c>
      <c r="F2736" s="2">
        <f t="shared" si="214"/>
        <v>-4.75</v>
      </c>
    </row>
    <row r="2737" spans="1:6" x14ac:dyDescent="0.25">
      <c r="A2737" t="s">
        <v>2726</v>
      </c>
      <c r="B2737" s="1">
        <f t="shared" si="215"/>
        <v>40546</v>
      </c>
      <c r="C2737" s="2">
        <f t="shared" si="216"/>
        <v>8.4</v>
      </c>
      <c r="D2737" s="2">
        <f t="shared" si="217"/>
        <v>8965.2999999999411</v>
      </c>
      <c r="E2737" s="2">
        <f t="shared" si="213"/>
        <v>17.5</v>
      </c>
      <c r="F2737" s="2">
        <f t="shared" si="214"/>
        <v>0</v>
      </c>
    </row>
    <row r="2738" spans="1:6" x14ac:dyDescent="0.25">
      <c r="A2738" t="s">
        <v>2727</v>
      </c>
      <c r="B2738" s="1">
        <f t="shared" si="215"/>
        <v>40547</v>
      </c>
      <c r="C2738" s="2">
        <f t="shared" si="216"/>
        <v>0.45</v>
      </c>
      <c r="D2738" s="2">
        <f t="shared" si="217"/>
        <v>8965.7499999999418</v>
      </c>
      <c r="E2738" s="2">
        <f t="shared" si="213"/>
        <v>3.6</v>
      </c>
      <c r="F2738" s="2">
        <f t="shared" si="214"/>
        <v>0</v>
      </c>
    </row>
    <row r="2739" spans="1:6" x14ac:dyDescent="0.25">
      <c r="A2739" t="s">
        <v>2728</v>
      </c>
      <c r="B2739" s="1">
        <f t="shared" si="215"/>
        <v>40548</v>
      </c>
      <c r="C2739" s="2">
        <f t="shared" si="216"/>
        <v>0.95</v>
      </c>
      <c r="D2739" s="2">
        <f t="shared" si="217"/>
        <v>8966.6999999999425</v>
      </c>
      <c r="E2739" s="2">
        <f t="shared" si="213"/>
        <v>4.5999999999999996</v>
      </c>
      <c r="F2739" s="2">
        <f t="shared" si="214"/>
        <v>-2.9</v>
      </c>
    </row>
    <row r="2740" spans="1:6" x14ac:dyDescent="0.25">
      <c r="A2740" t="s">
        <v>2729</v>
      </c>
      <c r="B2740" s="1">
        <f t="shared" si="215"/>
        <v>40549</v>
      </c>
      <c r="C2740" s="2">
        <f t="shared" si="216"/>
        <v>2.75</v>
      </c>
      <c r="D2740" s="2">
        <f t="shared" si="217"/>
        <v>8969.4499999999425</v>
      </c>
      <c r="E2740" s="2">
        <f t="shared" si="213"/>
        <v>6.55</v>
      </c>
      <c r="F2740" s="2">
        <f t="shared" si="214"/>
        <v>-5.35</v>
      </c>
    </row>
    <row r="2741" spans="1:6" x14ac:dyDescent="0.25">
      <c r="A2741" t="s">
        <v>2730</v>
      </c>
      <c r="B2741" s="1">
        <f t="shared" si="215"/>
        <v>40550</v>
      </c>
      <c r="C2741" s="2">
        <f t="shared" si="216"/>
        <v>-10.55</v>
      </c>
      <c r="D2741" s="2">
        <f t="shared" si="217"/>
        <v>8958.8999999999432</v>
      </c>
      <c r="E2741" s="2">
        <f t="shared" si="213"/>
        <v>10.85</v>
      </c>
      <c r="F2741" s="2">
        <f t="shared" si="214"/>
        <v>-11.15</v>
      </c>
    </row>
    <row r="2742" spans="1:6" x14ac:dyDescent="0.25">
      <c r="A2742" t="s">
        <v>2731</v>
      </c>
      <c r="B2742" s="1">
        <f t="shared" si="215"/>
        <v>40553</v>
      </c>
      <c r="C2742" s="2">
        <f t="shared" si="216"/>
        <v>7.65</v>
      </c>
      <c r="D2742" s="2">
        <f t="shared" si="217"/>
        <v>8966.5499999999429</v>
      </c>
      <c r="E2742" s="2">
        <f t="shared" si="213"/>
        <v>7.65</v>
      </c>
      <c r="F2742" s="2">
        <f t="shared" si="214"/>
        <v>-1</v>
      </c>
    </row>
    <row r="2743" spans="1:6" x14ac:dyDescent="0.25">
      <c r="A2743" t="s">
        <v>2732</v>
      </c>
      <c r="B2743" s="1">
        <f t="shared" si="215"/>
        <v>40554</v>
      </c>
      <c r="C2743" s="2">
        <f t="shared" si="216"/>
        <v>-8.8000000000000007</v>
      </c>
      <c r="D2743" s="2">
        <f t="shared" si="217"/>
        <v>8957.7499999999436</v>
      </c>
      <c r="E2743" s="2">
        <f t="shared" si="213"/>
        <v>2.8</v>
      </c>
      <c r="F2743" s="2">
        <f t="shared" si="214"/>
        <v>-9.35</v>
      </c>
    </row>
    <row r="2744" spans="1:6" x14ac:dyDescent="0.25">
      <c r="A2744" t="s">
        <v>2733</v>
      </c>
      <c r="B2744" s="1">
        <f t="shared" si="215"/>
        <v>40555</v>
      </c>
      <c r="C2744" s="2">
        <f t="shared" si="216"/>
        <v>-9.5</v>
      </c>
      <c r="D2744" s="2">
        <f t="shared" si="217"/>
        <v>8948.2499999999436</v>
      </c>
      <c r="E2744" s="2">
        <f t="shared" si="213"/>
        <v>4.25</v>
      </c>
      <c r="F2744" s="2">
        <f t="shared" si="214"/>
        <v>-11.15</v>
      </c>
    </row>
    <row r="2745" spans="1:6" x14ac:dyDescent="0.25">
      <c r="A2745" t="s">
        <v>2734</v>
      </c>
      <c r="B2745" s="1">
        <f t="shared" si="215"/>
        <v>40556</v>
      </c>
      <c r="C2745" s="2">
        <f t="shared" si="216"/>
        <v>-9.35</v>
      </c>
      <c r="D2745" s="2">
        <f t="shared" si="217"/>
        <v>8938.8999999999432</v>
      </c>
      <c r="E2745" s="2">
        <f t="shared" si="213"/>
        <v>2.25</v>
      </c>
      <c r="F2745" s="2">
        <f t="shared" si="214"/>
        <v>-8.25</v>
      </c>
    </row>
    <row r="2746" spans="1:6" x14ac:dyDescent="0.25">
      <c r="A2746" t="s">
        <v>2735</v>
      </c>
      <c r="B2746" s="1">
        <f t="shared" si="215"/>
        <v>40557</v>
      </c>
      <c r="C2746" s="2">
        <f t="shared" si="216"/>
        <v>9.1999999999999993</v>
      </c>
      <c r="D2746" s="2">
        <f t="shared" si="217"/>
        <v>8948.099999999944</v>
      </c>
      <c r="E2746" s="2">
        <f t="shared" si="213"/>
        <v>9.6</v>
      </c>
      <c r="F2746" s="2">
        <f t="shared" si="214"/>
        <v>-1.65</v>
      </c>
    </row>
    <row r="2747" spans="1:6" x14ac:dyDescent="0.25">
      <c r="A2747" t="s">
        <v>2736</v>
      </c>
      <c r="B2747" s="1">
        <f t="shared" si="215"/>
        <v>40561</v>
      </c>
      <c r="C2747" s="2">
        <f t="shared" si="216"/>
        <v>10.95</v>
      </c>
      <c r="D2747" s="2">
        <f t="shared" si="217"/>
        <v>8959.0499999999447</v>
      </c>
      <c r="E2747" s="2">
        <f t="shared" si="213"/>
        <v>10.95</v>
      </c>
      <c r="F2747" s="2">
        <f t="shared" si="214"/>
        <v>0</v>
      </c>
    </row>
    <row r="2748" spans="1:6" x14ac:dyDescent="0.25">
      <c r="A2748" t="s">
        <v>2737</v>
      </c>
      <c r="B2748" s="1">
        <f t="shared" si="215"/>
        <v>40562</v>
      </c>
      <c r="C2748" s="2">
        <f t="shared" si="216"/>
        <v>-15.35</v>
      </c>
      <c r="D2748" s="2">
        <f t="shared" si="217"/>
        <v>8943.6999999999443</v>
      </c>
      <c r="E2748" s="2">
        <f t="shared" si="213"/>
        <v>0.75</v>
      </c>
      <c r="F2748" s="2">
        <f t="shared" si="214"/>
        <v>-16</v>
      </c>
    </row>
    <row r="2749" spans="1:6" x14ac:dyDescent="0.25">
      <c r="A2749" t="s">
        <v>2738</v>
      </c>
      <c r="B2749" s="1">
        <f t="shared" si="215"/>
        <v>40563</v>
      </c>
      <c r="C2749" s="2">
        <f t="shared" si="216"/>
        <v>-6</v>
      </c>
      <c r="D2749" s="2">
        <f t="shared" si="217"/>
        <v>8937.6999999999443</v>
      </c>
      <c r="E2749" s="2">
        <f t="shared" si="213"/>
        <v>3.85</v>
      </c>
      <c r="F2749" s="2">
        <f t="shared" si="214"/>
        <v>-9.5500000000000007</v>
      </c>
    </row>
    <row r="2750" spans="1:6" x14ac:dyDescent="0.25">
      <c r="A2750" t="s">
        <v>2739</v>
      </c>
      <c r="B2750" s="1">
        <f t="shared" si="215"/>
        <v>40564</v>
      </c>
      <c r="C2750" s="2">
        <f t="shared" si="216"/>
        <v>3.15</v>
      </c>
      <c r="D2750" s="2">
        <f t="shared" si="217"/>
        <v>8940.849999999944</v>
      </c>
      <c r="E2750" s="2">
        <f t="shared" si="213"/>
        <v>6.55</v>
      </c>
      <c r="F2750" s="2">
        <f t="shared" si="214"/>
        <v>-4.95</v>
      </c>
    </row>
    <row r="2751" spans="1:6" x14ac:dyDescent="0.25">
      <c r="A2751" t="s">
        <v>2740</v>
      </c>
      <c r="B2751" s="1">
        <f t="shared" si="215"/>
        <v>40567</v>
      </c>
      <c r="C2751" s="2">
        <f t="shared" si="216"/>
        <v>0.05</v>
      </c>
      <c r="D2751" s="2">
        <f t="shared" si="217"/>
        <v>8940.8999999999432</v>
      </c>
      <c r="E2751" s="2">
        <f t="shared" si="213"/>
        <v>1.25</v>
      </c>
      <c r="F2751" s="2">
        <f t="shared" si="214"/>
        <v>-3.5</v>
      </c>
    </row>
    <row r="2752" spans="1:6" x14ac:dyDescent="0.25">
      <c r="A2752" t="s">
        <v>2741</v>
      </c>
      <c r="B2752" s="1">
        <f t="shared" si="215"/>
        <v>40568</v>
      </c>
      <c r="C2752" s="2">
        <f t="shared" si="216"/>
        <v>18.05</v>
      </c>
      <c r="D2752" s="2">
        <f t="shared" si="217"/>
        <v>8958.9499999999425</v>
      </c>
      <c r="E2752" s="2">
        <f t="shared" si="213"/>
        <v>18.05</v>
      </c>
      <c r="F2752" s="2">
        <f t="shared" si="214"/>
        <v>0</v>
      </c>
    </row>
    <row r="2753" spans="1:6" x14ac:dyDescent="0.25">
      <c r="A2753" t="s">
        <v>2742</v>
      </c>
      <c r="B2753" s="1">
        <f t="shared" si="215"/>
        <v>40569</v>
      </c>
      <c r="C2753" s="2">
        <f t="shared" si="216"/>
        <v>-5.6</v>
      </c>
      <c r="D2753" s="2">
        <f t="shared" si="217"/>
        <v>8953.3499999999422</v>
      </c>
      <c r="E2753" s="2">
        <f t="shared" si="213"/>
        <v>2.25</v>
      </c>
      <c r="F2753" s="2">
        <f t="shared" si="214"/>
        <v>-9.4499999999999993</v>
      </c>
    </row>
    <row r="2754" spans="1:6" x14ac:dyDescent="0.25">
      <c r="A2754" t="s">
        <v>2743</v>
      </c>
      <c r="B2754" s="1">
        <f t="shared" si="215"/>
        <v>40570</v>
      </c>
      <c r="C2754" s="2">
        <f t="shared" si="216"/>
        <v>8.9499999999999993</v>
      </c>
      <c r="D2754" s="2">
        <f t="shared" si="217"/>
        <v>8962.2999999999429</v>
      </c>
      <c r="E2754" s="2">
        <f t="shared" si="213"/>
        <v>11.15</v>
      </c>
      <c r="F2754" s="2">
        <f t="shared" si="214"/>
        <v>-5.25</v>
      </c>
    </row>
    <row r="2755" spans="1:6" x14ac:dyDescent="0.25">
      <c r="A2755" t="s">
        <v>2744</v>
      </c>
      <c r="B2755" s="1">
        <f t="shared" si="215"/>
        <v>40571</v>
      </c>
      <c r="C2755" s="2">
        <f t="shared" si="216"/>
        <v>21.45</v>
      </c>
      <c r="D2755" s="2">
        <f t="shared" si="217"/>
        <v>8983.7499999999436</v>
      </c>
      <c r="E2755" s="2">
        <f t="shared" si="213"/>
        <v>25.85</v>
      </c>
      <c r="F2755" s="2">
        <f t="shared" si="214"/>
        <v>-4.95</v>
      </c>
    </row>
    <row r="2756" spans="1:6" x14ac:dyDescent="0.25">
      <c r="A2756" t="s">
        <v>2745</v>
      </c>
      <c r="B2756" s="1">
        <f t="shared" si="215"/>
        <v>40574</v>
      </c>
      <c r="C2756" s="2">
        <f t="shared" si="216"/>
        <v>0.7</v>
      </c>
      <c r="D2756" s="2">
        <f t="shared" si="217"/>
        <v>8984.4499999999443</v>
      </c>
      <c r="E2756" s="2">
        <f t="shared" si="213"/>
        <v>3.05</v>
      </c>
      <c r="F2756" s="2">
        <f t="shared" si="214"/>
        <v>-1</v>
      </c>
    </row>
    <row r="2757" spans="1:6" x14ac:dyDescent="0.25">
      <c r="A2757" t="s">
        <v>2746</v>
      </c>
      <c r="B2757" s="1">
        <f t="shared" si="215"/>
        <v>40575</v>
      </c>
      <c r="C2757" s="2">
        <f t="shared" si="216"/>
        <v>5.65</v>
      </c>
      <c r="D2757" s="2">
        <f t="shared" si="217"/>
        <v>8990.099999999944</v>
      </c>
      <c r="E2757" s="2">
        <f t="shared" si="213"/>
        <v>11.8</v>
      </c>
      <c r="F2757" s="2">
        <f t="shared" si="214"/>
        <v>-5.7</v>
      </c>
    </row>
    <row r="2758" spans="1:6" x14ac:dyDescent="0.25">
      <c r="A2758" t="s">
        <v>2747</v>
      </c>
      <c r="B2758" s="1">
        <f t="shared" si="215"/>
        <v>40576</v>
      </c>
      <c r="C2758" s="2">
        <f t="shared" si="216"/>
        <v>6.4</v>
      </c>
      <c r="D2758" s="2">
        <f t="shared" si="217"/>
        <v>8996.4999999999436</v>
      </c>
      <c r="E2758" s="2">
        <f t="shared" si="213"/>
        <v>9.3000000000000007</v>
      </c>
      <c r="F2758" s="2">
        <f t="shared" si="214"/>
        <v>-0.75</v>
      </c>
    </row>
    <row r="2759" spans="1:6" x14ac:dyDescent="0.25">
      <c r="A2759" t="s">
        <v>2748</v>
      </c>
      <c r="B2759" s="1">
        <f t="shared" si="215"/>
        <v>40577</v>
      </c>
      <c r="C2759" s="2">
        <f t="shared" si="216"/>
        <v>-13.35</v>
      </c>
      <c r="D2759" s="2">
        <f t="shared" si="217"/>
        <v>8983.1499999999432</v>
      </c>
      <c r="E2759" s="2">
        <f t="shared" si="213"/>
        <v>2.5</v>
      </c>
      <c r="F2759" s="2">
        <f t="shared" si="214"/>
        <v>-13.7</v>
      </c>
    </row>
    <row r="2760" spans="1:6" x14ac:dyDescent="0.25">
      <c r="A2760" t="s">
        <v>2749</v>
      </c>
      <c r="B2760" s="1">
        <f t="shared" si="215"/>
        <v>40578</v>
      </c>
      <c r="C2760" s="2">
        <f t="shared" si="216"/>
        <v>-5.3</v>
      </c>
      <c r="D2760" s="2">
        <f t="shared" si="217"/>
        <v>8977.849999999944</v>
      </c>
      <c r="E2760" s="2">
        <f t="shared" si="213"/>
        <v>8.5500000000000007</v>
      </c>
      <c r="F2760" s="2">
        <f t="shared" si="214"/>
        <v>-5.15</v>
      </c>
    </row>
    <row r="2761" spans="1:6" x14ac:dyDescent="0.25">
      <c r="A2761" t="s">
        <v>2750</v>
      </c>
      <c r="B2761" s="1">
        <f t="shared" si="215"/>
        <v>40581</v>
      </c>
      <c r="C2761" s="2">
        <f t="shared" si="216"/>
        <v>5.4</v>
      </c>
      <c r="D2761" s="2">
        <f t="shared" si="217"/>
        <v>8983.2499999999436</v>
      </c>
      <c r="E2761" s="2">
        <f t="shared" si="213"/>
        <v>17</v>
      </c>
      <c r="F2761" s="2">
        <f t="shared" si="214"/>
        <v>-0.5</v>
      </c>
    </row>
    <row r="2762" spans="1:6" x14ac:dyDescent="0.25">
      <c r="A2762" t="s">
        <v>2751</v>
      </c>
      <c r="B2762" s="1">
        <f t="shared" si="215"/>
        <v>40582</v>
      </c>
      <c r="C2762" s="2">
        <f t="shared" si="216"/>
        <v>-8.3000000000000007</v>
      </c>
      <c r="D2762" s="2">
        <f t="shared" si="217"/>
        <v>8974.9499999999443</v>
      </c>
      <c r="E2762" s="2">
        <f t="shared" si="213"/>
        <v>3.85</v>
      </c>
      <c r="F2762" s="2">
        <f t="shared" si="214"/>
        <v>-9.15</v>
      </c>
    </row>
    <row r="2763" spans="1:6" x14ac:dyDescent="0.25">
      <c r="A2763" t="s">
        <v>2752</v>
      </c>
      <c r="B2763" s="1">
        <f t="shared" si="215"/>
        <v>40583</v>
      </c>
      <c r="C2763" s="2">
        <f t="shared" si="216"/>
        <v>1.7</v>
      </c>
      <c r="D2763" s="2">
        <f t="shared" si="217"/>
        <v>8976.6499999999451</v>
      </c>
      <c r="E2763" s="2">
        <f t="shared" si="213"/>
        <v>8.65</v>
      </c>
      <c r="F2763" s="2">
        <f t="shared" si="214"/>
        <v>-2</v>
      </c>
    </row>
    <row r="2764" spans="1:6" x14ac:dyDescent="0.25">
      <c r="A2764" t="s">
        <v>2753</v>
      </c>
      <c r="B2764" s="1">
        <f t="shared" si="215"/>
        <v>40584</v>
      </c>
      <c r="C2764" s="2">
        <f t="shared" si="216"/>
        <v>7.85</v>
      </c>
      <c r="D2764" s="2">
        <f t="shared" si="217"/>
        <v>8984.4999999999454</v>
      </c>
      <c r="E2764" s="2">
        <f t="shared" ref="E2764:E2827" si="218">VALUE(MID($A2764,46,7))</f>
        <v>9.0500000000000007</v>
      </c>
      <c r="F2764" s="2">
        <f t="shared" ref="F2764:F2827" si="219">VALUE(MID($A2764,55,8))</f>
        <v>-3</v>
      </c>
    </row>
    <row r="2765" spans="1:6" x14ac:dyDescent="0.25">
      <c r="A2765" t="s">
        <v>2754</v>
      </c>
      <c r="B2765" s="1">
        <f t="shared" si="215"/>
        <v>40585</v>
      </c>
      <c r="C2765" s="2">
        <f t="shared" si="216"/>
        <v>20.6</v>
      </c>
      <c r="D2765" s="2">
        <f t="shared" si="217"/>
        <v>9005.0999999999458</v>
      </c>
      <c r="E2765" s="2">
        <f t="shared" si="218"/>
        <v>24</v>
      </c>
      <c r="F2765" s="2">
        <f t="shared" si="219"/>
        <v>0</v>
      </c>
    </row>
    <row r="2766" spans="1:6" x14ac:dyDescent="0.25">
      <c r="A2766" t="s">
        <v>2755</v>
      </c>
      <c r="B2766" s="1">
        <f t="shared" ref="B2766:B2829" si="220">VALUE(LEFT(A2766,10))</f>
        <v>40588</v>
      </c>
      <c r="C2766" s="2">
        <f t="shared" ref="C2766:C2829" si="221">VALUE(MID(A2766,15,7))</f>
        <v>0</v>
      </c>
      <c r="D2766" s="2">
        <f t="shared" ref="D2766:D2829" si="222">D2765+C2766</f>
        <v>9005.0999999999458</v>
      </c>
      <c r="E2766" s="2">
        <f t="shared" si="218"/>
        <v>0</v>
      </c>
      <c r="F2766" s="2">
        <f t="shared" si="219"/>
        <v>0</v>
      </c>
    </row>
    <row r="2767" spans="1:6" x14ac:dyDescent="0.25">
      <c r="A2767" t="s">
        <v>2756</v>
      </c>
      <c r="B2767" s="1">
        <f t="shared" si="220"/>
        <v>40589</v>
      </c>
      <c r="C2767" s="2">
        <f t="shared" si="221"/>
        <v>-1.1499999999999999</v>
      </c>
      <c r="D2767" s="2">
        <f t="shared" si="222"/>
        <v>9003.9499999999462</v>
      </c>
      <c r="E2767" s="2">
        <f t="shared" si="218"/>
        <v>2</v>
      </c>
      <c r="F2767" s="2">
        <f t="shared" si="219"/>
        <v>-3.5</v>
      </c>
    </row>
    <row r="2768" spans="1:6" x14ac:dyDescent="0.25">
      <c r="A2768" t="s">
        <v>2757</v>
      </c>
      <c r="B2768" s="1">
        <f t="shared" si="220"/>
        <v>40590</v>
      </c>
      <c r="C2768" s="2">
        <f t="shared" si="221"/>
        <v>-17.3</v>
      </c>
      <c r="D2768" s="2">
        <f t="shared" si="222"/>
        <v>8986.6499999999469</v>
      </c>
      <c r="E2768" s="2">
        <f t="shared" si="218"/>
        <v>0.25</v>
      </c>
      <c r="F2768" s="2">
        <f t="shared" si="219"/>
        <v>-20.7</v>
      </c>
    </row>
    <row r="2769" spans="1:6" x14ac:dyDescent="0.25">
      <c r="A2769" t="s">
        <v>2758</v>
      </c>
      <c r="B2769" s="1">
        <f t="shared" si="220"/>
        <v>40591</v>
      </c>
      <c r="C2769" s="2">
        <f t="shared" si="221"/>
        <v>2.7</v>
      </c>
      <c r="D2769" s="2">
        <f t="shared" si="222"/>
        <v>8989.3499999999476</v>
      </c>
      <c r="E2769" s="2">
        <f t="shared" si="218"/>
        <v>6.1</v>
      </c>
      <c r="F2769" s="2">
        <f t="shared" si="219"/>
        <v>-2.9</v>
      </c>
    </row>
    <row r="2770" spans="1:6" x14ac:dyDescent="0.25">
      <c r="A2770" t="s">
        <v>2759</v>
      </c>
      <c r="B2770" s="1">
        <f t="shared" si="220"/>
        <v>40592</v>
      </c>
      <c r="C2770" s="2">
        <f t="shared" si="221"/>
        <v>-5.35</v>
      </c>
      <c r="D2770" s="2">
        <f t="shared" si="222"/>
        <v>8983.9999999999472</v>
      </c>
      <c r="E2770" s="2">
        <f t="shared" si="218"/>
        <v>2.5</v>
      </c>
      <c r="F2770" s="2">
        <f t="shared" si="219"/>
        <v>-5</v>
      </c>
    </row>
    <row r="2771" spans="1:6" x14ac:dyDescent="0.25">
      <c r="A2771" t="s">
        <v>2760</v>
      </c>
      <c r="B2771" s="1">
        <f t="shared" si="220"/>
        <v>40596</v>
      </c>
      <c r="C2771" s="2">
        <f t="shared" si="221"/>
        <v>7.25</v>
      </c>
      <c r="D2771" s="2">
        <f t="shared" si="222"/>
        <v>8991.2499999999472</v>
      </c>
      <c r="E2771" s="2">
        <f t="shared" si="218"/>
        <v>15.15</v>
      </c>
      <c r="F2771" s="2">
        <f t="shared" si="219"/>
        <v>-20.45</v>
      </c>
    </row>
    <row r="2772" spans="1:6" x14ac:dyDescent="0.25">
      <c r="A2772" t="s">
        <v>2761</v>
      </c>
      <c r="B2772" s="1">
        <f t="shared" si="220"/>
        <v>40597</v>
      </c>
      <c r="C2772" s="2">
        <f t="shared" si="221"/>
        <v>10.6</v>
      </c>
      <c r="D2772" s="2">
        <f t="shared" si="222"/>
        <v>9001.8499999999476</v>
      </c>
      <c r="E2772" s="2">
        <f t="shared" si="218"/>
        <v>19.05</v>
      </c>
      <c r="F2772" s="2">
        <f t="shared" si="219"/>
        <v>-1.95</v>
      </c>
    </row>
    <row r="2773" spans="1:6" x14ac:dyDescent="0.25">
      <c r="A2773" t="s">
        <v>2762</v>
      </c>
      <c r="B2773" s="1">
        <f t="shared" si="220"/>
        <v>40598</v>
      </c>
      <c r="C2773" s="2">
        <f t="shared" si="221"/>
        <v>14.25</v>
      </c>
      <c r="D2773" s="2">
        <f t="shared" si="222"/>
        <v>9016.0999999999476</v>
      </c>
      <c r="E2773" s="2">
        <f t="shared" si="218"/>
        <v>14.25</v>
      </c>
      <c r="F2773" s="2">
        <f t="shared" si="219"/>
        <v>-4.95</v>
      </c>
    </row>
    <row r="2774" spans="1:6" x14ac:dyDescent="0.25">
      <c r="A2774" t="s">
        <v>2763</v>
      </c>
      <c r="B2774" s="1">
        <f t="shared" si="220"/>
        <v>40599</v>
      </c>
      <c r="C2774" s="2">
        <f t="shared" si="221"/>
        <v>8.65</v>
      </c>
      <c r="D2774" s="2">
        <f t="shared" si="222"/>
        <v>9024.7499999999472</v>
      </c>
      <c r="E2774" s="2">
        <f t="shared" si="218"/>
        <v>11.55</v>
      </c>
      <c r="F2774" s="2">
        <f t="shared" si="219"/>
        <v>-4.95</v>
      </c>
    </row>
    <row r="2775" spans="1:6" x14ac:dyDescent="0.25">
      <c r="A2775" t="s">
        <v>2764</v>
      </c>
      <c r="B2775" s="1">
        <f t="shared" si="220"/>
        <v>40602</v>
      </c>
      <c r="C2775" s="2">
        <f t="shared" si="221"/>
        <v>1.9</v>
      </c>
      <c r="D2775" s="2">
        <f t="shared" si="222"/>
        <v>9026.6499999999469</v>
      </c>
      <c r="E2775" s="2">
        <f t="shared" si="218"/>
        <v>5.0999999999999996</v>
      </c>
      <c r="F2775" s="2">
        <f t="shared" si="219"/>
        <v>-4.25</v>
      </c>
    </row>
    <row r="2776" spans="1:6" x14ac:dyDescent="0.25">
      <c r="A2776" t="s">
        <v>2765</v>
      </c>
      <c r="B2776" s="1">
        <f t="shared" si="220"/>
        <v>40603</v>
      </c>
      <c r="C2776" s="2">
        <f t="shared" si="221"/>
        <v>34.700000000000003</v>
      </c>
      <c r="D2776" s="2">
        <f t="shared" si="222"/>
        <v>9061.3499999999476</v>
      </c>
      <c r="E2776" s="2">
        <f t="shared" si="218"/>
        <v>34.700000000000003</v>
      </c>
      <c r="F2776" s="2">
        <f t="shared" si="219"/>
        <v>-5.45</v>
      </c>
    </row>
    <row r="2777" spans="1:6" x14ac:dyDescent="0.25">
      <c r="A2777" t="s">
        <v>2766</v>
      </c>
      <c r="B2777" s="1">
        <f t="shared" si="220"/>
        <v>40604</v>
      </c>
      <c r="C2777" s="2">
        <f t="shared" si="221"/>
        <v>7.9</v>
      </c>
      <c r="D2777" s="2">
        <f t="shared" si="222"/>
        <v>9069.2499999999472</v>
      </c>
      <c r="E2777" s="2">
        <f t="shared" si="218"/>
        <v>11.1</v>
      </c>
      <c r="F2777" s="2">
        <f t="shared" si="219"/>
        <v>-13.75</v>
      </c>
    </row>
    <row r="2778" spans="1:6" x14ac:dyDescent="0.25">
      <c r="A2778" t="s">
        <v>2767</v>
      </c>
      <c r="B2778" s="1">
        <f t="shared" si="220"/>
        <v>40605</v>
      </c>
      <c r="C2778" s="2">
        <f t="shared" si="221"/>
        <v>13.15</v>
      </c>
      <c r="D2778" s="2">
        <f t="shared" si="222"/>
        <v>9082.3999999999469</v>
      </c>
      <c r="E2778" s="2">
        <f t="shared" si="218"/>
        <v>16.8</v>
      </c>
      <c r="F2778" s="2">
        <f t="shared" si="219"/>
        <v>-5.2</v>
      </c>
    </row>
    <row r="2779" spans="1:6" x14ac:dyDescent="0.25">
      <c r="A2779" t="s">
        <v>2768</v>
      </c>
      <c r="B2779" s="1">
        <f t="shared" si="220"/>
        <v>40606</v>
      </c>
      <c r="C2779" s="2">
        <f t="shared" si="221"/>
        <v>-13.6</v>
      </c>
      <c r="D2779" s="2">
        <f t="shared" si="222"/>
        <v>9068.7999999999465</v>
      </c>
      <c r="E2779" s="2">
        <f t="shared" si="218"/>
        <v>1.75</v>
      </c>
      <c r="F2779" s="2">
        <f t="shared" si="219"/>
        <v>-19.25</v>
      </c>
    </row>
    <row r="2780" spans="1:6" x14ac:dyDescent="0.25">
      <c r="A2780" t="s">
        <v>2769</v>
      </c>
      <c r="B2780" s="1">
        <f t="shared" si="220"/>
        <v>40609</v>
      </c>
      <c r="C2780" s="2">
        <f t="shared" si="221"/>
        <v>4.05</v>
      </c>
      <c r="D2780" s="2">
        <f t="shared" si="222"/>
        <v>9072.8499999999458</v>
      </c>
      <c r="E2780" s="2">
        <f t="shared" si="218"/>
        <v>13.75</v>
      </c>
      <c r="F2780" s="2">
        <f t="shared" si="219"/>
        <v>-0.75</v>
      </c>
    </row>
    <row r="2781" spans="1:6" x14ac:dyDescent="0.25">
      <c r="A2781" t="s">
        <v>2770</v>
      </c>
      <c r="B2781" s="1">
        <f t="shared" si="220"/>
        <v>40610</v>
      </c>
      <c r="C2781" s="2">
        <f t="shared" si="221"/>
        <v>-6.7</v>
      </c>
      <c r="D2781" s="2">
        <f t="shared" si="222"/>
        <v>9066.1499999999451</v>
      </c>
      <c r="E2781" s="2">
        <f t="shared" si="218"/>
        <v>9.9</v>
      </c>
      <c r="F2781" s="2">
        <f t="shared" si="219"/>
        <v>-6.6</v>
      </c>
    </row>
    <row r="2782" spans="1:6" x14ac:dyDescent="0.25">
      <c r="A2782" t="s">
        <v>2771</v>
      </c>
      <c r="B2782" s="1">
        <f t="shared" si="220"/>
        <v>40611</v>
      </c>
      <c r="C2782" s="2">
        <f t="shared" si="221"/>
        <v>17.55</v>
      </c>
      <c r="D2782" s="2">
        <f t="shared" si="222"/>
        <v>9083.6999999999443</v>
      </c>
      <c r="E2782" s="2">
        <f t="shared" si="218"/>
        <v>17.55</v>
      </c>
      <c r="F2782" s="2">
        <f t="shared" si="219"/>
        <v>-10</v>
      </c>
    </row>
    <row r="2783" spans="1:6" x14ac:dyDescent="0.25">
      <c r="A2783" t="s">
        <v>2772</v>
      </c>
      <c r="B2783" s="1">
        <f t="shared" si="220"/>
        <v>40612</v>
      </c>
      <c r="C2783" s="2">
        <f t="shared" si="221"/>
        <v>-5.6</v>
      </c>
      <c r="D2783" s="2">
        <f t="shared" si="222"/>
        <v>9078.099999999944</v>
      </c>
      <c r="E2783" s="2">
        <f t="shared" si="218"/>
        <v>3.8</v>
      </c>
      <c r="F2783" s="2">
        <f t="shared" si="219"/>
        <v>-15.65</v>
      </c>
    </row>
    <row r="2784" spans="1:6" x14ac:dyDescent="0.25">
      <c r="A2784" t="s">
        <v>2773</v>
      </c>
      <c r="B2784" s="1">
        <f t="shared" si="220"/>
        <v>40613</v>
      </c>
      <c r="C2784" s="2">
        <f t="shared" si="221"/>
        <v>-7.85</v>
      </c>
      <c r="D2784" s="2">
        <f t="shared" si="222"/>
        <v>9070.2499999999436</v>
      </c>
      <c r="E2784" s="2">
        <f t="shared" si="218"/>
        <v>5.25</v>
      </c>
      <c r="F2784" s="2">
        <f t="shared" si="219"/>
        <v>-8.25</v>
      </c>
    </row>
    <row r="2785" spans="1:6" x14ac:dyDescent="0.25">
      <c r="A2785" t="s">
        <v>2774</v>
      </c>
      <c r="B2785" s="1">
        <f t="shared" si="220"/>
        <v>40616</v>
      </c>
      <c r="C2785" s="2">
        <f t="shared" si="221"/>
        <v>-8.6</v>
      </c>
      <c r="D2785" s="2">
        <f t="shared" si="222"/>
        <v>9061.6499999999432</v>
      </c>
      <c r="E2785" s="2">
        <f t="shared" si="218"/>
        <v>0.75</v>
      </c>
      <c r="F2785" s="2">
        <f t="shared" si="219"/>
        <v>-13.65</v>
      </c>
    </row>
    <row r="2786" spans="1:6" x14ac:dyDescent="0.25">
      <c r="A2786" t="s">
        <v>2775</v>
      </c>
      <c r="B2786" s="1">
        <f t="shared" si="220"/>
        <v>40617</v>
      </c>
      <c r="C2786" s="2">
        <f t="shared" si="221"/>
        <v>18.55</v>
      </c>
      <c r="D2786" s="2">
        <f t="shared" si="222"/>
        <v>9080.1999999999425</v>
      </c>
      <c r="E2786" s="2">
        <f t="shared" si="218"/>
        <v>27.25</v>
      </c>
      <c r="F2786" s="2">
        <f t="shared" si="219"/>
        <v>-1</v>
      </c>
    </row>
    <row r="2787" spans="1:6" x14ac:dyDescent="0.25">
      <c r="A2787" t="s">
        <v>2776</v>
      </c>
      <c r="B2787" s="1">
        <f t="shared" si="220"/>
        <v>40618</v>
      </c>
      <c r="C2787" s="2">
        <f t="shared" si="221"/>
        <v>14.75</v>
      </c>
      <c r="D2787" s="2">
        <f t="shared" si="222"/>
        <v>9094.9499999999425</v>
      </c>
      <c r="E2787" s="2">
        <f t="shared" si="218"/>
        <v>14.75</v>
      </c>
      <c r="F2787" s="2">
        <f t="shared" si="219"/>
        <v>-3.95</v>
      </c>
    </row>
    <row r="2788" spans="1:6" x14ac:dyDescent="0.25">
      <c r="A2788" t="s">
        <v>2777</v>
      </c>
      <c r="B2788" s="1">
        <f t="shared" si="220"/>
        <v>40619</v>
      </c>
      <c r="C2788" s="2">
        <f t="shared" si="221"/>
        <v>0.15</v>
      </c>
      <c r="D2788" s="2">
        <f t="shared" si="222"/>
        <v>9095.0999999999422</v>
      </c>
      <c r="E2788" s="2">
        <f t="shared" si="218"/>
        <v>13.5</v>
      </c>
      <c r="F2788" s="2">
        <f t="shared" si="219"/>
        <v>-4</v>
      </c>
    </row>
    <row r="2789" spans="1:6" x14ac:dyDescent="0.25">
      <c r="A2789" t="s">
        <v>2778</v>
      </c>
      <c r="B2789" s="1">
        <f t="shared" si="220"/>
        <v>40620</v>
      </c>
      <c r="C2789" s="2">
        <f t="shared" si="221"/>
        <v>19.100000000000001</v>
      </c>
      <c r="D2789" s="2">
        <f t="shared" si="222"/>
        <v>9114.1999999999425</v>
      </c>
      <c r="E2789" s="2">
        <f t="shared" si="218"/>
        <v>25.5</v>
      </c>
      <c r="F2789" s="2">
        <f t="shared" si="219"/>
        <v>-1</v>
      </c>
    </row>
    <row r="2790" spans="1:6" x14ac:dyDescent="0.25">
      <c r="A2790" t="s">
        <v>2779</v>
      </c>
      <c r="B2790" s="1">
        <f t="shared" si="220"/>
        <v>40623</v>
      </c>
      <c r="C2790" s="2">
        <f t="shared" si="221"/>
        <v>-2.95</v>
      </c>
      <c r="D2790" s="2">
        <f t="shared" si="222"/>
        <v>9111.2499999999418</v>
      </c>
      <c r="E2790" s="2">
        <f t="shared" si="218"/>
        <v>2.5</v>
      </c>
      <c r="F2790" s="2">
        <f t="shared" si="219"/>
        <v>-3.25</v>
      </c>
    </row>
    <row r="2791" spans="1:6" x14ac:dyDescent="0.25">
      <c r="A2791" t="s">
        <v>2780</v>
      </c>
      <c r="B2791" s="1">
        <f t="shared" si="220"/>
        <v>40624</v>
      </c>
      <c r="C2791" s="2">
        <f t="shared" si="221"/>
        <v>-4.3</v>
      </c>
      <c r="D2791" s="2">
        <f t="shared" si="222"/>
        <v>9106.9499999999425</v>
      </c>
      <c r="E2791" s="2">
        <f t="shared" si="218"/>
        <v>6.05</v>
      </c>
      <c r="F2791" s="2">
        <f t="shared" si="219"/>
        <v>-2.95</v>
      </c>
    </row>
    <row r="2792" spans="1:6" x14ac:dyDescent="0.25">
      <c r="A2792" t="s">
        <v>2781</v>
      </c>
      <c r="B2792" s="1">
        <f t="shared" si="220"/>
        <v>40625</v>
      </c>
      <c r="C2792" s="2">
        <f t="shared" si="221"/>
        <v>-13.35</v>
      </c>
      <c r="D2792" s="2">
        <f t="shared" si="222"/>
        <v>9093.5999999999422</v>
      </c>
      <c r="E2792" s="2">
        <f t="shared" si="218"/>
        <v>0.75</v>
      </c>
      <c r="F2792" s="2">
        <f t="shared" si="219"/>
        <v>-14.45</v>
      </c>
    </row>
    <row r="2793" spans="1:6" x14ac:dyDescent="0.25">
      <c r="A2793" t="s">
        <v>2782</v>
      </c>
      <c r="B2793" s="1">
        <f t="shared" si="220"/>
        <v>40626</v>
      </c>
      <c r="C2793" s="2">
        <f t="shared" si="221"/>
        <v>5.2</v>
      </c>
      <c r="D2793" s="2">
        <f t="shared" si="222"/>
        <v>9098.7999999999429</v>
      </c>
      <c r="E2793" s="2">
        <f t="shared" si="218"/>
        <v>11.25</v>
      </c>
      <c r="F2793" s="2">
        <f t="shared" si="219"/>
        <v>-4.1500000000000004</v>
      </c>
    </row>
    <row r="2794" spans="1:6" x14ac:dyDescent="0.25">
      <c r="A2794" t="s">
        <v>2783</v>
      </c>
      <c r="B2794" s="1">
        <f t="shared" si="220"/>
        <v>40627</v>
      </c>
      <c r="C2794" s="2">
        <f t="shared" si="221"/>
        <v>-7.25</v>
      </c>
      <c r="D2794" s="2">
        <f t="shared" si="222"/>
        <v>9091.5499999999429</v>
      </c>
      <c r="E2794" s="2">
        <f t="shared" si="218"/>
        <v>6.6</v>
      </c>
      <c r="F2794" s="2">
        <f t="shared" si="219"/>
        <v>-7.6</v>
      </c>
    </row>
    <row r="2795" spans="1:6" x14ac:dyDescent="0.25">
      <c r="A2795" t="s">
        <v>2784</v>
      </c>
      <c r="B2795" s="1">
        <f t="shared" si="220"/>
        <v>40630</v>
      </c>
      <c r="C2795" s="2">
        <f t="shared" si="221"/>
        <v>0</v>
      </c>
      <c r="D2795" s="2">
        <f t="shared" si="222"/>
        <v>9091.5499999999429</v>
      </c>
      <c r="E2795" s="2">
        <f t="shared" si="218"/>
        <v>0</v>
      </c>
      <c r="F2795" s="2">
        <f t="shared" si="219"/>
        <v>0</v>
      </c>
    </row>
    <row r="2796" spans="1:6" x14ac:dyDescent="0.25">
      <c r="A2796" t="s">
        <v>2785</v>
      </c>
      <c r="B2796" s="1">
        <f t="shared" si="220"/>
        <v>40631</v>
      </c>
      <c r="C2796" s="2">
        <f t="shared" si="221"/>
        <v>7.75</v>
      </c>
      <c r="D2796" s="2">
        <f t="shared" si="222"/>
        <v>9099.2999999999429</v>
      </c>
      <c r="E2796" s="2">
        <f t="shared" si="218"/>
        <v>8.15</v>
      </c>
      <c r="F2796" s="2">
        <f t="shared" si="219"/>
        <v>-2.35</v>
      </c>
    </row>
    <row r="2797" spans="1:6" x14ac:dyDescent="0.25">
      <c r="A2797" t="s">
        <v>2786</v>
      </c>
      <c r="B2797" s="1">
        <f t="shared" si="220"/>
        <v>40632</v>
      </c>
      <c r="C2797" s="2">
        <f t="shared" si="221"/>
        <v>0.75</v>
      </c>
      <c r="D2797" s="2">
        <f t="shared" si="222"/>
        <v>9100.0499999999429</v>
      </c>
      <c r="E2797" s="2">
        <f t="shared" si="218"/>
        <v>4.3499999999999996</v>
      </c>
      <c r="F2797" s="2">
        <f t="shared" si="219"/>
        <v>-3.25</v>
      </c>
    </row>
    <row r="2798" spans="1:6" x14ac:dyDescent="0.25">
      <c r="A2798" t="s">
        <v>2787</v>
      </c>
      <c r="B2798" s="1">
        <f t="shared" si="220"/>
        <v>40633</v>
      </c>
      <c r="C2798" s="2">
        <f t="shared" si="221"/>
        <v>-2.85</v>
      </c>
      <c r="D2798" s="2">
        <f t="shared" si="222"/>
        <v>9097.1999999999425</v>
      </c>
      <c r="E2798" s="2">
        <f t="shared" si="218"/>
        <v>3.55</v>
      </c>
      <c r="F2798" s="2">
        <f t="shared" si="219"/>
        <v>-6.45</v>
      </c>
    </row>
    <row r="2799" spans="1:6" x14ac:dyDescent="0.25">
      <c r="A2799" t="s">
        <v>2788</v>
      </c>
      <c r="B2799" s="1">
        <f t="shared" si="220"/>
        <v>40634</v>
      </c>
      <c r="C2799" s="2">
        <f t="shared" si="221"/>
        <v>-15</v>
      </c>
      <c r="D2799" s="2">
        <f t="shared" si="222"/>
        <v>9082.1999999999425</v>
      </c>
      <c r="E2799" s="2">
        <f t="shared" si="218"/>
        <v>7</v>
      </c>
      <c r="F2799" s="2">
        <f t="shared" si="219"/>
        <v>-17.399999999999999</v>
      </c>
    </row>
    <row r="2800" spans="1:6" x14ac:dyDescent="0.25">
      <c r="A2800" t="s">
        <v>2789</v>
      </c>
      <c r="B2800" s="1">
        <f t="shared" si="220"/>
        <v>40637</v>
      </c>
      <c r="C2800" s="2">
        <f t="shared" si="221"/>
        <v>-2.7</v>
      </c>
      <c r="D2800" s="2">
        <f t="shared" si="222"/>
        <v>9079.4999999999418</v>
      </c>
      <c r="E2800" s="2">
        <f t="shared" si="218"/>
        <v>0.5</v>
      </c>
      <c r="F2800" s="2">
        <f t="shared" si="219"/>
        <v>-2.5</v>
      </c>
    </row>
    <row r="2801" spans="1:6" x14ac:dyDescent="0.25">
      <c r="A2801" t="s">
        <v>2790</v>
      </c>
      <c r="B2801" s="1">
        <f t="shared" si="220"/>
        <v>40638</v>
      </c>
      <c r="C2801" s="2">
        <f t="shared" si="221"/>
        <v>2.9</v>
      </c>
      <c r="D2801" s="2">
        <f t="shared" si="222"/>
        <v>9082.3999999999414</v>
      </c>
      <c r="E2801" s="2">
        <f t="shared" si="218"/>
        <v>11.5</v>
      </c>
      <c r="F2801" s="2">
        <f t="shared" si="219"/>
        <v>-0.5</v>
      </c>
    </row>
    <row r="2802" spans="1:6" x14ac:dyDescent="0.25">
      <c r="A2802" t="s">
        <v>2791</v>
      </c>
      <c r="B2802" s="1">
        <f t="shared" si="220"/>
        <v>40639</v>
      </c>
      <c r="C2802" s="2">
        <f t="shared" si="221"/>
        <v>4.8499999999999996</v>
      </c>
      <c r="D2802" s="2">
        <f t="shared" si="222"/>
        <v>9087.2499999999418</v>
      </c>
      <c r="E2802" s="2">
        <f t="shared" si="218"/>
        <v>14.5</v>
      </c>
      <c r="F2802" s="2">
        <f t="shared" si="219"/>
        <v>-3</v>
      </c>
    </row>
    <row r="2803" spans="1:6" x14ac:dyDescent="0.25">
      <c r="A2803" t="s">
        <v>2792</v>
      </c>
      <c r="B2803" s="1">
        <f t="shared" si="220"/>
        <v>40640</v>
      </c>
      <c r="C2803" s="2">
        <f t="shared" si="221"/>
        <v>-14.05</v>
      </c>
      <c r="D2803" s="2">
        <f t="shared" si="222"/>
        <v>9073.1999999999425</v>
      </c>
      <c r="E2803" s="2">
        <f t="shared" si="218"/>
        <v>9.5</v>
      </c>
      <c r="F2803" s="2">
        <f t="shared" si="219"/>
        <v>-19.899999999999999</v>
      </c>
    </row>
    <row r="2804" spans="1:6" x14ac:dyDescent="0.25">
      <c r="A2804" t="s">
        <v>2793</v>
      </c>
      <c r="B2804" s="1">
        <f t="shared" si="220"/>
        <v>40641</v>
      </c>
      <c r="C2804" s="2">
        <f t="shared" si="221"/>
        <v>16.600000000000001</v>
      </c>
      <c r="D2804" s="2">
        <f t="shared" si="222"/>
        <v>9089.7999999999429</v>
      </c>
      <c r="E2804" s="2">
        <f t="shared" si="218"/>
        <v>26.5</v>
      </c>
      <c r="F2804" s="2">
        <f t="shared" si="219"/>
        <v>-1</v>
      </c>
    </row>
    <row r="2805" spans="1:6" x14ac:dyDescent="0.25">
      <c r="A2805" t="s">
        <v>2794</v>
      </c>
      <c r="B2805" s="1">
        <f t="shared" si="220"/>
        <v>40644</v>
      </c>
      <c r="C2805" s="2">
        <f t="shared" si="221"/>
        <v>-13.85</v>
      </c>
      <c r="D2805" s="2">
        <f t="shared" si="222"/>
        <v>9075.9499999999425</v>
      </c>
      <c r="E2805" s="2">
        <f t="shared" si="218"/>
        <v>4.5</v>
      </c>
      <c r="F2805" s="2">
        <f t="shared" si="219"/>
        <v>-14.5</v>
      </c>
    </row>
    <row r="2806" spans="1:6" x14ac:dyDescent="0.25">
      <c r="A2806" t="s">
        <v>2795</v>
      </c>
      <c r="B2806" s="1">
        <f t="shared" si="220"/>
        <v>40645</v>
      </c>
      <c r="C2806" s="2">
        <f t="shared" si="221"/>
        <v>-0.8</v>
      </c>
      <c r="D2806" s="2">
        <f t="shared" si="222"/>
        <v>9075.1499999999432</v>
      </c>
      <c r="E2806" s="2">
        <f t="shared" si="218"/>
        <v>11.3</v>
      </c>
      <c r="F2806" s="2">
        <f t="shared" si="219"/>
        <v>-8.6999999999999993</v>
      </c>
    </row>
    <row r="2807" spans="1:6" x14ac:dyDescent="0.25">
      <c r="A2807" t="s">
        <v>2796</v>
      </c>
      <c r="B2807" s="1">
        <f t="shared" si="220"/>
        <v>40646</v>
      </c>
      <c r="C2807" s="2">
        <f t="shared" si="221"/>
        <v>7.9</v>
      </c>
      <c r="D2807" s="2">
        <f t="shared" si="222"/>
        <v>9083.0499999999429</v>
      </c>
      <c r="E2807" s="2">
        <f t="shared" si="218"/>
        <v>14.8</v>
      </c>
      <c r="F2807" s="2">
        <f t="shared" si="219"/>
        <v>-3.75</v>
      </c>
    </row>
    <row r="2808" spans="1:6" x14ac:dyDescent="0.25">
      <c r="A2808" t="s">
        <v>2797</v>
      </c>
      <c r="B2808" s="1">
        <f t="shared" si="220"/>
        <v>40647</v>
      </c>
      <c r="C2808" s="2">
        <f t="shared" si="221"/>
        <v>11.35</v>
      </c>
      <c r="D2808" s="2">
        <f t="shared" si="222"/>
        <v>9094.3999999999432</v>
      </c>
      <c r="E2808" s="2">
        <f t="shared" si="218"/>
        <v>16.25</v>
      </c>
      <c r="F2808" s="2">
        <f t="shared" si="219"/>
        <v>-4.5</v>
      </c>
    </row>
    <row r="2809" spans="1:6" x14ac:dyDescent="0.25">
      <c r="A2809" t="s">
        <v>2798</v>
      </c>
      <c r="B2809" s="1">
        <f t="shared" si="220"/>
        <v>40648</v>
      </c>
      <c r="C2809" s="2">
        <f t="shared" si="221"/>
        <v>-8.8000000000000007</v>
      </c>
      <c r="D2809" s="2">
        <f t="shared" si="222"/>
        <v>9085.599999999944</v>
      </c>
      <c r="E2809" s="2">
        <f t="shared" si="218"/>
        <v>3.75</v>
      </c>
      <c r="F2809" s="2">
        <f t="shared" si="219"/>
        <v>-10.95</v>
      </c>
    </row>
    <row r="2810" spans="1:6" x14ac:dyDescent="0.25">
      <c r="A2810" t="s">
        <v>2799</v>
      </c>
      <c r="B2810" s="1">
        <f t="shared" si="220"/>
        <v>40651</v>
      </c>
      <c r="C2810" s="2">
        <f t="shared" si="221"/>
        <v>-1.6</v>
      </c>
      <c r="D2810" s="2">
        <f t="shared" si="222"/>
        <v>9083.9999999999436</v>
      </c>
      <c r="E2810" s="2">
        <f t="shared" si="218"/>
        <v>12</v>
      </c>
      <c r="F2810" s="2">
        <f t="shared" si="219"/>
        <v>-7.5</v>
      </c>
    </row>
    <row r="2811" spans="1:6" x14ac:dyDescent="0.25">
      <c r="A2811" t="s">
        <v>2800</v>
      </c>
      <c r="B2811" s="1">
        <f t="shared" si="220"/>
        <v>40652</v>
      </c>
      <c r="C2811" s="2">
        <f t="shared" si="221"/>
        <v>9.9499999999999993</v>
      </c>
      <c r="D2811" s="2">
        <f t="shared" si="222"/>
        <v>9093.9499999999443</v>
      </c>
      <c r="E2811" s="2">
        <f t="shared" si="218"/>
        <v>9.9499999999999993</v>
      </c>
      <c r="F2811" s="2">
        <f t="shared" si="219"/>
        <v>-4.25</v>
      </c>
    </row>
    <row r="2812" spans="1:6" x14ac:dyDescent="0.25">
      <c r="A2812" t="s">
        <v>2801</v>
      </c>
      <c r="B2812" s="1">
        <f t="shared" si="220"/>
        <v>40653</v>
      </c>
      <c r="C2812" s="2">
        <f t="shared" si="221"/>
        <v>5.9</v>
      </c>
      <c r="D2812" s="2">
        <f t="shared" si="222"/>
        <v>9099.849999999944</v>
      </c>
      <c r="E2812" s="2">
        <f t="shared" si="218"/>
        <v>8.3000000000000007</v>
      </c>
      <c r="F2812" s="2">
        <f t="shared" si="219"/>
        <v>-3.7</v>
      </c>
    </row>
    <row r="2813" spans="1:6" x14ac:dyDescent="0.25">
      <c r="A2813" t="s">
        <v>2802</v>
      </c>
      <c r="B2813" s="1">
        <f t="shared" si="220"/>
        <v>40654</v>
      </c>
      <c r="C2813" s="2">
        <f t="shared" si="221"/>
        <v>8.15</v>
      </c>
      <c r="D2813" s="2">
        <f t="shared" si="222"/>
        <v>9107.9999999999436</v>
      </c>
      <c r="E2813" s="2">
        <f t="shared" si="218"/>
        <v>11.3</v>
      </c>
      <c r="F2813" s="2">
        <f t="shared" si="219"/>
        <v>0</v>
      </c>
    </row>
    <row r="2814" spans="1:6" x14ac:dyDescent="0.25">
      <c r="A2814" t="s">
        <v>2803</v>
      </c>
      <c r="B2814" s="1">
        <f t="shared" si="220"/>
        <v>40658</v>
      </c>
      <c r="C2814" s="2">
        <f t="shared" si="221"/>
        <v>0</v>
      </c>
      <c r="D2814" s="2">
        <f t="shared" si="222"/>
        <v>9107.9999999999436</v>
      </c>
      <c r="E2814" s="2">
        <f t="shared" si="218"/>
        <v>0</v>
      </c>
      <c r="F2814" s="2">
        <f t="shared" si="219"/>
        <v>0</v>
      </c>
    </row>
    <row r="2815" spans="1:6" x14ac:dyDescent="0.25">
      <c r="A2815" t="s">
        <v>2804</v>
      </c>
      <c r="B2815" s="1">
        <f t="shared" si="220"/>
        <v>40659</v>
      </c>
      <c r="C2815" s="2">
        <f t="shared" si="221"/>
        <v>-6.35</v>
      </c>
      <c r="D2815" s="2">
        <f t="shared" si="222"/>
        <v>9101.6499999999432</v>
      </c>
      <c r="E2815" s="2">
        <f t="shared" si="218"/>
        <v>3.05</v>
      </c>
      <c r="F2815" s="2">
        <f t="shared" si="219"/>
        <v>-6.15</v>
      </c>
    </row>
    <row r="2816" spans="1:6" x14ac:dyDescent="0.25">
      <c r="A2816" t="s">
        <v>2805</v>
      </c>
      <c r="B2816" s="1">
        <f t="shared" si="220"/>
        <v>40660</v>
      </c>
      <c r="C2816" s="2">
        <f t="shared" si="221"/>
        <v>8.9499999999999993</v>
      </c>
      <c r="D2816" s="2">
        <f t="shared" si="222"/>
        <v>9110.599999999944</v>
      </c>
      <c r="E2816" s="2">
        <f t="shared" si="218"/>
        <v>13.4</v>
      </c>
      <c r="F2816" s="2">
        <f t="shared" si="219"/>
        <v>0</v>
      </c>
    </row>
    <row r="2817" spans="1:6" x14ac:dyDescent="0.25">
      <c r="A2817" t="s">
        <v>2806</v>
      </c>
      <c r="B2817" s="1">
        <f t="shared" si="220"/>
        <v>40661</v>
      </c>
      <c r="C2817" s="2">
        <f t="shared" si="221"/>
        <v>-4.55</v>
      </c>
      <c r="D2817" s="2">
        <f t="shared" si="222"/>
        <v>9106.0499999999447</v>
      </c>
      <c r="E2817" s="2">
        <f t="shared" si="218"/>
        <v>4.3</v>
      </c>
      <c r="F2817" s="2">
        <f t="shared" si="219"/>
        <v>-4.2</v>
      </c>
    </row>
    <row r="2818" spans="1:6" x14ac:dyDescent="0.25">
      <c r="A2818" t="s">
        <v>2807</v>
      </c>
      <c r="B2818" s="1">
        <f t="shared" si="220"/>
        <v>40662</v>
      </c>
      <c r="C2818" s="2">
        <f t="shared" si="221"/>
        <v>1.1000000000000001</v>
      </c>
      <c r="D2818" s="2">
        <f t="shared" si="222"/>
        <v>9107.1499999999451</v>
      </c>
      <c r="E2818" s="2">
        <f t="shared" si="218"/>
        <v>2.2999999999999998</v>
      </c>
      <c r="F2818" s="2">
        <f t="shared" si="219"/>
        <v>-3.2</v>
      </c>
    </row>
    <row r="2819" spans="1:6" x14ac:dyDescent="0.25">
      <c r="A2819" t="s">
        <v>2808</v>
      </c>
      <c r="B2819" s="1">
        <f t="shared" si="220"/>
        <v>40665</v>
      </c>
      <c r="C2819" s="2">
        <f t="shared" si="221"/>
        <v>5.3</v>
      </c>
      <c r="D2819" s="2">
        <f t="shared" si="222"/>
        <v>9112.4499999999443</v>
      </c>
      <c r="E2819" s="2">
        <f t="shared" si="218"/>
        <v>8.25</v>
      </c>
      <c r="F2819" s="2">
        <f t="shared" si="219"/>
        <v>0</v>
      </c>
    </row>
    <row r="2820" spans="1:6" x14ac:dyDescent="0.25">
      <c r="A2820" t="s">
        <v>2809</v>
      </c>
      <c r="B2820" s="1">
        <f t="shared" si="220"/>
        <v>40666</v>
      </c>
      <c r="C2820" s="2">
        <f t="shared" si="221"/>
        <v>-6.6</v>
      </c>
      <c r="D2820" s="2">
        <f t="shared" si="222"/>
        <v>9105.849999999944</v>
      </c>
      <c r="E2820" s="2">
        <f t="shared" si="218"/>
        <v>7.3</v>
      </c>
      <c r="F2820" s="2">
        <f t="shared" si="219"/>
        <v>-7.7</v>
      </c>
    </row>
    <row r="2821" spans="1:6" x14ac:dyDescent="0.25">
      <c r="A2821" t="s">
        <v>2810</v>
      </c>
      <c r="B2821" s="1">
        <f t="shared" si="220"/>
        <v>40667</v>
      </c>
      <c r="C2821" s="2">
        <f t="shared" si="221"/>
        <v>-12.85</v>
      </c>
      <c r="D2821" s="2">
        <f t="shared" si="222"/>
        <v>9092.9999999999436</v>
      </c>
      <c r="E2821" s="2">
        <f t="shared" si="218"/>
        <v>3.25</v>
      </c>
      <c r="F2821" s="2">
        <f t="shared" si="219"/>
        <v>-18.75</v>
      </c>
    </row>
    <row r="2822" spans="1:6" x14ac:dyDescent="0.25">
      <c r="A2822" t="s">
        <v>2811</v>
      </c>
      <c r="B2822" s="1">
        <f t="shared" si="220"/>
        <v>40668</v>
      </c>
      <c r="C2822" s="2">
        <f t="shared" si="221"/>
        <v>-12</v>
      </c>
      <c r="D2822" s="2">
        <f t="shared" si="222"/>
        <v>9080.9999999999436</v>
      </c>
      <c r="E2822" s="2">
        <f t="shared" si="218"/>
        <v>4.6500000000000004</v>
      </c>
      <c r="F2822" s="2">
        <f t="shared" si="219"/>
        <v>-20.95</v>
      </c>
    </row>
    <row r="2823" spans="1:6" x14ac:dyDescent="0.25">
      <c r="A2823" t="s">
        <v>2812</v>
      </c>
      <c r="B2823" s="1">
        <f t="shared" si="220"/>
        <v>40669</v>
      </c>
      <c r="C2823" s="2">
        <f t="shared" si="221"/>
        <v>-3.8</v>
      </c>
      <c r="D2823" s="2">
        <f t="shared" si="222"/>
        <v>9077.1999999999443</v>
      </c>
      <c r="E2823" s="2">
        <f t="shared" si="218"/>
        <v>1.4</v>
      </c>
      <c r="F2823" s="2">
        <f t="shared" si="219"/>
        <v>-16.7</v>
      </c>
    </row>
    <row r="2824" spans="1:6" x14ac:dyDescent="0.25">
      <c r="A2824" t="s">
        <v>2813</v>
      </c>
      <c r="B2824" s="1">
        <f t="shared" si="220"/>
        <v>40672</v>
      </c>
      <c r="C2824" s="2">
        <f t="shared" si="221"/>
        <v>11.95</v>
      </c>
      <c r="D2824" s="2">
        <f t="shared" si="222"/>
        <v>9089.1499999999451</v>
      </c>
      <c r="E2824" s="2">
        <f t="shared" si="218"/>
        <v>14.9</v>
      </c>
      <c r="F2824" s="2">
        <f t="shared" si="219"/>
        <v>-0.95</v>
      </c>
    </row>
    <row r="2825" spans="1:6" x14ac:dyDescent="0.25">
      <c r="A2825" t="s">
        <v>2814</v>
      </c>
      <c r="B2825" s="1">
        <f t="shared" si="220"/>
        <v>40673</v>
      </c>
      <c r="C2825" s="2">
        <f t="shared" si="221"/>
        <v>-2.35</v>
      </c>
      <c r="D2825" s="2">
        <f t="shared" si="222"/>
        <v>9086.7999999999447</v>
      </c>
      <c r="E2825" s="2">
        <f t="shared" si="218"/>
        <v>1.55</v>
      </c>
      <c r="F2825" s="2">
        <f t="shared" si="219"/>
        <v>-5</v>
      </c>
    </row>
    <row r="2826" spans="1:6" x14ac:dyDescent="0.25">
      <c r="A2826" t="s">
        <v>2815</v>
      </c>
      <c r="B2826" s="1">
        <f t="shared" si="220"/>
        <v>40674</v>
      </c>
      <c r="C2826" s="2">
        <f t="shared" si="221"/>
        <v>-3.6</v>
      </c>
      <c r="D2826" s="2">
        <f t="shared" si="222"/>
        <v>9083.1999999999443</v>
      </c>
      <c r="E2826" s="2">
        <f t="shared" si="218"/>
        <v>0</v>
      </c>
      <c r="F2826" s="2">
        <f t="shared" si="219"/>
        <v>0</v>
      </c>
    </row>
    <row r="2827" spans="1:6" x14ac:dyDescent="0.25">
      <c r="A2827" t="s">
        <v>2816</v>
      </c>
      <c r="B2827" s="1">
        <f t="shared" si="220"/>
        <v>40675</v>
      </c>
      <c r="C2827" s="2">
        <f t="shared" si="221"/>
        <v>-3.1</v>
      </c>
      <c r="D2827" s="2">
        <f t="shared" si="222"/>
        <v>9080.099999999944</v>
      </c>
      <c r="E2827" s="2">
        <f t="shared" si="218"/>
        <v>6.35</v>
      </c>
      <c r="F2827" s="2">
        <f t="shared" si="219"/>
        <v>-12</v>
      </c>
    </row>
    <row r="2828" spans="1:6" x14ac:dyDescent="0.25">
      <c r="A2828" t="s">
        <v>2817</v>
      </c>
      <c r="B2828" s="1">
        <f t="shared" si="220"/>
        <v>40676</v>
      </c>
      <c r="C2828" s="2">
        <f t="shared" si="221"/>
        <v>7.9</v>
      </c>
      <c r="D2828" s="2">
        <f t="shared" si="222"/>
        <v>9087.9999999999436</v>
      </c>
      <c r="E2828" s="2">
        <f t="shared" ref="E2828:E2891" si="223">VALUE(MID($A2828,46,7))</f>
        <v>15.8</v>
      </c>
      <c r="F2828" s="2">
        <f t="shared" ref="F2828:F2891" si="224">VALUE(MID($A2828,55,8))</f>
        <v>-4.25</v>
      </c>
    </row>
    <row r="2829" spans="1:6" x14ac:dyDescent="0.25">
      <c r="A2829" t="s">
        <v>2818</v>
      </c>
      <c r="B2829" s="1">
        <f t="shared" si="220"/>
        <v>40679</v>
      </c>
      <c r="C2829" s="2">
        <f t="shared" si="221"/>
        <v>3.1</v>
      </c>
      <c r="D2829" s="2">
        <f t="shared" si="222"/>
        <v>9091.099999999944</v>
      </c>
      <c r="E2829" s="2">
        <f t="shared" si="223"/>
        <v>4.3</v>
      </c>
      <c r="F2829" s="2">
        <f t="shared" si="224"/>
        <v>-9.75</v>
      </c>
    </row>
    <row r="2830" spans="1:6" x14ac:dyDescent="0.25">
      <c r="A2830" t="s">
        <v>2819</v>
      </c>
      <c r="B2830" s="1">
        <f t="shared" ref="B2830:B2893" si="225">VALUE(LEFT(A2830,10))</f>
        <v>40680</v>
      </c>
      <c r="C2830" s="2">
        <f t="shared" ref="C2830:C2893" si="226">VALUE(MID(A2830,15,7))</f>
        <v>15.45</v>
      </c>
      <c r="D2830" s="2">
        <f t="shared" ref="D2830:D2893" si="227">D2829+C2830</f>
        <v>9106.5499999999447</v>
      </c>
      <c r="E2830" s="2">
        <f t="shared" si="223"/>
        <v>15.45</v>
      </c>
      <c r="F2830" s="2">
        <f t="shared" si="224"/>
        <v>-6.95</v>
      </c>
    </row>
    <row r="2831" spans="1:6" x14ac:dyDescent="0.25">
      <c r="A2831" t="s">
        <v>2820</v>
      </c>
      <c r="B2831" s="1">
        <f t="shared" si="225"/>
        <v>40681</v>
      </c>
      <c r="C2831" s="2">
        <f t="shared" si="226"/>
        <v>-1.55</v>
      </c>
      <c r="D2831" s="2">
        <f t="shared" si="227"/>
        <v>9104.9999999999454</v>
      </c>
      <c r="E2831" s="2">
        <f t="shared" si="223"/>
        <v>2.75</v>
      </c>
      <c r="F2831" s="2">
        <f t="shared" si="224"/>
        <v>-16.149999999999999</v>
      </c>
    </row>
    <row r="2832" spans="1:6" x14ac:dyDescent="0.25">
      <c r="A2832" t="s">
        <v>2821</v>
      </c>
      <c r="B2832" s="1">
        <f t="shared" si="225"/>
        <v>40682</v>
      </c>
      <c r="C2832" s="2">
        <f t="shared" si="226"/>
        <v>9.5</v>
      </c>
      <c r="D2832" s="2">
        <f t="shared" si="227"/>
        <v>9114.4999999999454</v>
      </c>
      <c r="E2832" s="2">
        <f t="shared" si="223"/>
        <v>13.9</v>
      </c>
      <c r="F2832" s="2">
        <f t="shared" si="224"/>
        <v>-3.6</v>
      </c>
    </row>
    <row r="2833" spans="1:6" x14ac:dyDescent="0.25">
      <c r="A2833" t="s">
        <v>2822</v>
      </c>
      <c r="B2833" s="1">
        <f t="shared" si="225"/>
        <v>40683</v>
      </c>
      <c r="C2833" s="2">
        <f t="shared" si="226"/>
        <v>-16</v>
      </c>
      <c r="D2833" s="2">
        <f t="shared" si="227"/>
        <v>9098.4999999999454</v>
      </c>
      <c r="E2833" s="2">
        <f t="shared" si="223"/>
        <v>0.5</v>
      </c>
      <c r="F2833" s="2">
        <f t="shared" si="224"/>
        <v>-26.35</v>
      </c>
    </row>
    <row r="2834" spans="1:6" x14ac:dyDescent="0.25">
      <c r="A2834" t="s">
        <v>2823</v>
      </c>
      <c r="B2834" s="1">
        <f t="shared" si="225"/>
        <v>40686</v>
      </c>
      <c r="C2834" s="2">
        <f t="shared" si="226"/>
        <v>-4.1500000000000004</v>
      </c>
      <c r="D2834" s="2">
        <f t="shared" si="227"/>
        <v>9094.3499999999458</v>
      </c>
      <c r="E2834" s="2">
        <f t="shared" si="223"/>
        <v>3.25</v>
      </c>
      <c r="F2834" s="2">
        <f t="shared" si="224"/>
        <v>-4.7</v>
      </c>
    </row>
    <row r="2835" spans="1:6" x14ac:dyDescent="0.25">
      <c r="A2835" t="s">
        <v>2824</v>
      </c>
      <c r="B2835" s="1">
        <f t="shared" si="225"/>
        <v>40687</v>
      </c>
      <c r="C2835" s="2">
        <f t="shared" si="226"/>
        <v>3.15</v>
      </c>
      <c r="D2835" s="2">
        <f t="shared" si="227"/>
        <v>9097.4999999999454</v>
      </c>
      <c r="E2835" s="2">
        <f t="shared" si="223"/>
        <v>7.35</v>
      </c>
      <c r="F2835" s="2">
        <f t="shared" si="224"/>
        <v>-5</v>
      </c>
    </row>
    <row r="2836" spans="1:6" x14ac:dyDescent="0.25">
      <c r="A2836" t="s">
        <v>2825</v>
      </c>
      <c r="B2836" s="1">
        <f t="shared" si="225"/>
        <v>40688</v>
      </c>
      <c r="C2836" s="2">
        <f t="shared" si="226"/>
        <v>16.850000000000001</v>
      </c>
      <c r="D2836" s="2">
        <f t="shared" si="227"/>
        <v>9114.3499999999458</v>
      </c>
      <c r="E2836" s="2">
        <f t="shared" si="223"/>
        <v>29.25</v>
      </c>
      <c r="F2836" s="2">
        <f t="shared" si="224"/>
        <v>0</v>
      </c>
    </row>
    <row r="2837" spans="1:6" x14ac:dyDescent="0.25">
      <c r="A2837" t="s">
        <v>2826</v>
      </c>
      <c r="B2837" s="1">
        <f t="shared" si="225"/>
        <v>40689</v>
      </c>
      <c r="C2837" s="2">
        <f t="shared" si="226"/>
        <v>16.45</v>
      </c>
      <c r="D2837" s="2">
        <f t="shared" si="227"/>
        <v>9130.7999999999465</v>
      </c>
      <c r="E2837" s="2">
        <f t="shared" si="223"/>
        <v>20.85</v>
      </c>
      <c r="F2837" s="2">
        <f t="shared" si="224"/>
        <v>-8.65</v>
      </c>
    </row>
    <row r="2838" spans="1:6" x14ac:dyDescent="0.25">
      <c r="A2838" t="s">
        <v>2827</v>
      </c>
      <c r="B2838" s="1">
        <f t="shared" si="225"/>
        <v>40690</v>
      </c>
      <c r="C2838" s="2">
        <f t="shared" si="226"/>
        <v>-9.6</v>
      </c>
      <c r="D2838" s="2">
        <f t="shared" si="227"/>
        <v>9121.1999999999462</v>
      </c>
      <c r="E2838" s="2">
        <f t="shared" si="223"/>
        <v>1.75</v>
      </c>
      <c r="F2838" s="2">
        <f t="shared" si="224"/>
        <v>-9.4499999999999993</v>
      </c>
    </row>
    <row r="2839" spans="1:6" x14ac:dyDescent="0.25">
      <c r="A2839" t="s">
        <v>2828</v>
      </c>
      <c r="B2839" s="1">
        <f t="shared" si="225"/>
        <v>40694</v>
      </c>
      <c r="C2839" s="2">
        <f t="shared" si="226"/>
        <v>4.4000000000000004</v>
      </c>
      <c r="D2839" s="2">
        <f t="shared" si="227"/>
        <v>9125.5999999999458</v>
      </c>
      <c r="E2839" s="2">
        <f t="shared" si="223"/>
        <v>14.5</v>
      </c>
      <c r="F2839" s="2">
        <f t="shared" si="224"/>
        <v>-1.5</v>
      </c>
    </row>
    <row r="2840" spans="1:6" x14ac:dyDescent="0.25">
      <c r="A2840" t="s">
        <v>2829</v>
      </c>
      <c r="B2840" s="1">
        <f t="shared" si="225"/>
        <v>40695</v>
      </c>
      <c r="C2840" s="2">
        <f t="shared" si="226"/>
        <v>-21.1</v>
      </c>
      <c r="D2840" s="2">
        <f t="shared" si="227"/>
        <v>9104.4999999999454</v>
      </c>
      <c r="E2840" s="2">
        <f t="shared" si="223"/>
        <v>0.5</v>
      </c>
      <c r="F2840" s="2">
        <f t="shared" si="224"/>
        <v>-22.75</v>
      </c>
    </row>
    <row r="2841" spans="1:6" x14ac:dyDescent="0.25">
      <c r="A2841" t="s">
        <v>2830</v>
      </c>
      <c r="B2841" s="1">
        <f t="shared" si="225"/>
        <v>40696</v>
      </c>
      <c r="C2841" s="2">
        <f t="shared" si="226"/>
        <v>17.350000000000001</v>
      </c>
      <c r="D2841" s="2">
        <f t="shared" si="227"/>
        <v>9121.8499999999458</v>
      </c>
      <c r="E2841" s="2">
        <f t="shared" si="223"/>
        <v>17.350000000000001</v>
      </c>
      <c r="F2841" s="2">
        <f t="shared" si="224"/>
        <v>-4.4000000000000004</v>
      </c>
    </row>
    <row r="2842" spans="1:6" x14ac:dyDescent="0.25">
      <c r="A2842" t="s">
        <v>2831</v>
      </c>
      <c r="B2842" s="1">
        <f t="shared" si="225"/>
        <v>40697</v>
      </c>
      <c r="C2842" s="2">
        <f t="shared" si="226"/>
        <v>10.15</v>
      </c>
      <c r="D2842" s="2">
        <f t="shared" si="227"/>
        <v>9131.9999999999454</v>
      </c>
      <c r="E2842" s="2">
        <f t="shared" si="223"/>
        <v>23.25</v>
      </c>
      <c r="F2842" s="2">
        <f t="shared" si="224"/>
        <v>0</v>
      </c>
    </row>
    <row r="2843" spans="1:6" x14ac:dyDescent="0.25">
      <c r="A2843" t="s">
        <v>2832</v>
      </c>
      <c r="B2843" s="1">
        <f t="shared" si="225"/>
        <v>40700</v>
      </c>
      <c r="C2843" s="2">
        <f t="shared" si="226"/>
        <v>-11.85</v>
      </c>
      <c r="D2843" s="2">
        <f t="shared" si="227"/>
        <v>9120.1499999999451</v>
      </c>
      <c r="E2843" s="2">
        <f t="shared" si="223"/>
        <v>2.25</v>
      </c>
      <c r="F2843" s="2">
        <f t="shared" si="224"/>
        <v>-11.5</v>
      </c>
    </row>
    <row r="2844" spans="1:6" x14ac:dyDescent="0.25">
      <c r="A2844" t="s">
        <v>2833</v>
      </c>
      <c r="B2844" s="1">
        <f t="shared" si="225"/>
        <v>40701</v>
      </c>
      <c r="C2844" s="2">
        <f t="shared" si="226"/>
        <v>-4.5999999999999996</v>
      </c>
      <c r="D2844" s="2">
        <f t="shared" si="227"/>
        <v>9115.5499999999447</v>
      </c>
      <c r="E2844" s="2">
        <f t="shared" si="223"/>
        <v>6</v>
      </c>
      <c r="F2844" s="2">
        <f t="shared" si="224"/>
        <v>-6.5</v>
      </c>
    </row>
    <row r="2845" spans="1:6" x14ac:dyDescent="0.25">
      <c r="A2845" t="s">
        <v>2834</v>
      </c>
      <c r="B2845" s="1">
        <f t="shared" si="225"/>
        <v>40702</v>
      </c>
      <c r="C2845" s="2">
        <f t="shared" si="226"/>
        <v>-3.85</v>
      </c>
      <c r="D2845" s="2">
        <f t="shared" si="227"/>
        <v>9111.6999999999443</v>
      </c>
      <c r="E2845" s="2">
        <f t="shared" si="223"/>
        <v>4</v>
      </c>
      <c r="F2845" s="2">
        <f t="shared" si="224"/>
        <v>-13.95</v>
      </c>
    </row>
    <row r="2846" spans="1:6" x14ac:dyDescent="0.25">
      <c r="A2846" t="s">
        <v>2835</v>
      </c>
      <c r="B2846" s="1">
        <f t="shared" si="225"/>
        <v>40703</v>
      </c>
      <c r="C2846" s="2">
        <f t="shared" si="226"/>
        <v>-12.8</v>
      </c>
      <c r="D2846" s="2">
        <f t="shared" si="227"/>
        <v>9098.8999999999451</v>
      </c>
      <c r="E2846" s="2">
        <f t="shared" si="223"/>
        <v>3</v>
      </c>
      <c r="F2846" s="2">
        <f t="shared" si="224"/>
        <v>-14.9</v>
      </c>
    </row>
    <row r="2847" spans="1:6" x14ac:dyDescent="0.25">
      <c r="A2847" t="s">
        <v>2836</v>
      </c>
      <c r="B2847" s="1">
        <f t="shared" si="225"/>
        <v>40704</v>
      </c>
      <c r="C2847" s="2">
        <f t="shared" si="226"/>
        <v>-7.3</v>
      </c>
      <c r="D2847" s="2">
        <f t="shared" si="227"/>
        <v>9091.5999999999458</v>
      </c>
      <c r="E2847" s="2">
        <f t="shared" si="223"/>
        <v>6.55</v>
      </c>
      <c r="F2847" s="2">
        <f t="shared" si="224"/>
        <v>-11.95</v>
      </c>
    </row>
    <row r="2848" spans="1:6" x14ac:dyDescent="0.25">
      <c r="A2848" t="s">
        <v>2837</v>
      </c>
      <c r="B2848" s="1">
        <f t="shared" si="225"/>
        <v>40707</v>
      </c>
      <c r="C2848" s="2">
        <f t="shared" si="226"/>
        <v>10.25</v>
      </c>
      <c r="D2848" s="2">
        <f t="shared" si="227"/>
        <v>9101.8499999999458</v>
      </c>
      <c r="E2848" s="2">
        <f t="shared" si="223"/>
        <v>10.25</v>
      </c>
      <c r="F2848" s="2">
        <f t="shared" si="224"/>
        <v>-6.25</v>
      </c>
    </row>
    <row r="2849" spans="1:6" x14ac:dyDescent="0.25">
      <c r="A2849" t="s">
        <v>2838</v>
      </c>
      <c r="B2849" s="1">
        <f t="shared" si="225"/>
        <v>40708</v>
      </c>
      <c r="C2849" s="2">
        <f t="shared" si="226"/>
        <v>5.4</v>
      </c>
      <c r="D2849" s="2">
        <f t="shared" si="227"/>
        <v>9107.2499999999454</v>
      </c>
      <c r="E2849" s="2">
        <f t="shared" si="223"/>
        <v>13.55</v>
      </c>
      <c r="F2849" s="2">
        <f t="shared" si="224"/>
        <v>-4.95</v>
      </c>
    </row>
    <row r="2850" spans="1:6" x14ac:dyDescent="0.25">
      <c r="A2850" t="s">
        <v>2839</v>
      </c>
      <c r="B2850" s="1">
        <f t="shared" si="225"/>
        <v>40709</v>
      </c>
      <c r="C2850" s="2">
        <f t="shared" si="226"/>
        <v>9.15</v>
      </c>
      <c r="D2850" s="2">
        <f t="shared" si="227"/>
        <v>9116.3999999999451</v>
      </c>
      <c r="E2850" s="2">
        <f t="shared" si="223"/>
        <v>16.55</v>
      </c>
      <c r="F2850" s="2">
        <f t="shared" si="224"/>
        <v>-5.5</v>
      </c>
    </row>
    <row r="2851" spans="1:6" x14ac:dyDescent="0.25">
      <c r="A2851" t="s">
        <v>2840</v>
      </c>
      <c r="B2851" s="1">
        <f t="shared" si="225"/>
        <v>40710</v>
      </c>
      <c r="C2851" s="2">
        <f t="shared" si="226"/>
        <v>19.8</v>
      </c>
      <c r="D2851" s="2">
        <f t="shared" si="227"/>
        <v>9136.1999999999443</v>
      </c>
      <c r="E2851" s="2">
        <f t="shared" si="223"/>
        <v>19.8</v>
      </c>
      <c r="F2851" s="2">
        <f t="shared" si="224"/>
        <v>0</v>
      </c>
    </row>
    <row r="2852" spans="1:6" x14ac:dyDescent="0.25">
      <c r="A2852" t="s">
        <v>2841</v>
      </c>
      <c r="B2852" s="1">
        <f t="shared" si="225"/>
        <v>40711</v>
      </c>
      <c r="C2852" s="2">
        <f t="shared" si="226"/>
        <v>6.45</v>
      </c>
      <c r="D2852" s="2">
        <f t="shared" si="227"/>
        <v>9142.6499999999451</v>
      </c>
      <c r="E2852" s="2">
        <f t="shared" si="223"/>
        <v>19.3</v>
      </c>
      <c r="F2852" s="2">
        <f t="shared" si="224"/>
        <v>-2.25</v>
      </c>
    </row>
    <row r="2853" spans="1:6" x14ac:dyDescent="0.25">
      <c r="A2853" t="s">
        <v>2842</v>
      </c>
      <c r="B2853" s="1">
        <f t="shared" si="225"/>
        <v>40714</v>
      </c>
      <c r="C2853" s="2">
        <f t="shared" si="226"/>
        <v>9.8000000000000007</v>
      </c>
      <c r="D2853" s="2">
        <f t="shared" si="227"/>
        <v>9152.4499999999443</v>
      </c>
      <c r="E2853" s="2">
        <f t="shared" si="223"/>
        <v>12.25</v>
      </c>
      <c r="F2853" s="2">
        <f t="shared" si="224"/>
        <v>-0.5</v>
      </c>
    </row>
    <row r="2854" spans="1:6" x14ac:dyDescent="0.25">
      <c r="A2854" t="s">
        <v>2843</v>
      </c>
      <c r="B2854" s="1">
        <f t="shared" si="225"/>
        <v>40715</v>
      </c>
      <c r="C2854" s="2">
        <f t="shared" si="226"/>
        <v>-6.3</v>
      </c>
      <c r="D2854" s="2">
        <f t="shared" si="227"/>
        <v>9146.1499999999451</v>
      </c>
      <c r="E2854" s="2">
        <f t="shared" si="223"/>
        <v>2</v>
      </c>
      <c r="F2854" s="2">
        <f t="shared" si="224"/>
        <v>-14.4</v>
      </c>
    </row>
    <row r="2855" spans="1:6" x14ac:dyDescent="0.25">
      <c r="A2855" t="s">
        <v>2844</v>
      </c>
      <c r="B2855" s="1">
        <f t="shared" si="225"/>
        <v>40716</v>
      </c>
      <c r="C2855" s="2">
        <f t="shared" si="226"/>
        <v>10.4</v>
      </c>
      <c r="D2855" s="2">
        <f t="shared" si="227"/>
        <v>9156.5499999999447</v>
      </c>
      <c r="E2855" s="2">
        <f t="shared" si="223"/>
        <v>11.35</v>
      </c>
      <c r="F2855" s="2">
        <f t="shared" si="224"/>
        <v>-10.199999999999999</v>
      </c>
    </row>
    <row r="2856" spans="1:6" x14ac:dyDescent="0.25">
      <c r="A2856" t="s">
        <v>2845</v>
      </c>
      <c r="B2856" s="1">
        <f t="shared" si="225"/>
        <v>40717</v>
      </c>
      <c r="C2856" s="2">
        <f t="shared" si="226"/>
        <v>-6.2</v>
      </c>
      <c r="D2856" s="2">
        <f t="shared" si="227"/>
        <v>9150.349999999944</v>
      </c>
      <c r="E2856" s="2">
        <f t="shared" si="223"/>
        <v>11.05</v>
      </c>
      <c r="F2856" s="2">
        <f t="shared" si="224"/>
        <v>-20.05</v>
      </c>
    </row>
    <row r="2857" spans="1:6" x14ac:dyDescent="0.25">
      <c r="A2857" t="s">
        <v>2846</v>
      </c>
      <c r="B2857" s="1">
        <f t="shared" si="225"/>
        <v>40718</v>
      </c>
      <c r="C2857" s="2">
        <f t="shared" si="226"/>
        <v>2.2000000000000002</v>
      </c>
      <c r="D2857" s="2">
        <f t="shared" si="227"/>
        <v>9152.5499999999447</v>
      </c>
      <c r="E2857" s="2">
        <f t="shared" si="223"/>
        <v>3.1</v>
      </c>
      <c r="F2857" s="2">
        <f t="shared" si="224"/>
        <v>0</v>
      </c>
    </row>
    <row r="2858" spans="1:6" x14ac:dyDescent="0.25">
      <c r="A2858" t="s">
        <v>2847</v>
      </c>
      <c r="B2858" s="1">
        <f t="shared" si="225"/>
        <v>40721</v>
      </c>
      <c r="C2858" s="2">
        <f t="shared" si="226"/>
        <v>2.2999999999999998</v>
      </c>
      <c r="D2858" s="2">
        <f t="shared" si="227"/>
        <v>9154.849999999944</v>
      </c>
      <c r="E2858" s="2">
        <f t="shared" si="223"/>
        <v>7.5</v>
      </c>
      <c r="F2858" s="2">
        <f t="shared" si="224"/>
        <v>-3</v>
      </c>
    </row>
    <row r="2859" spans="1:6" x14ac:dyDescent="0.25">
      <c r="A2859" t="s">
        <v>2848</v>
      </c>
      <c r="B2859" s="1">
        <f t="shared" si="225"/>
        <v>40722</v>
      </c>
      <c r="C2859" s="2">
        <f t="shared" si="226"/>
        <v>-14.85</v>
      </c>
      <c r="D2859" s="2">
        <f t="shared" si="227"/>
        <v>9139.9999999999436</v>
      </c>
      <c r="E2859" s="2">
        <f t="shared" si="223"/>
        <v>1.5</v>
      </c>
      <c r="F2859" s="2">
        <f t="shared" si="224"/>
        <v>-16.75</v>
      </c>
    </row>
    <row r="2860" spans="1:6" x14ac:dyDescent="0.25">
      <c r="A2860" t="s">
        <v>2849</v>
      </c>
      <c r="B2860" s="1">
        <f t="shared" si="225"/>
        <v>40723</v>
      </c>
      <c r="C2860" s="2">
        <f t="shared" si="226"/>
        <v>10.85</v>
      </c>
      <c r="D2860" s="2">
        <f t="shared" si="227"/>
        <v>9150.849999999944</v>
      </c>
      <c r="E2860" s="2">
        <f t="shared" si="223"/>
        <v>15.2</v>
      </c>
      <c r="F2860" s="2">
        <f t="shared" si="224"/>
        <v>0</v>
      </c>
    </row>
    <row r="2861" spans="1:6" x14ac:dyDescent="0.25">
      <c r="A2861" t="s">
        <v>2850</v>
      </c>
      <c r="B2861" s="1">
        <f t="shared" si="225"/>
        <v>40724</v>
      </c>
      <c r="C2861" s="2">
        <f t="shared" si="226"/>
        <v>-4.8499999999999996</v>
      </c>
      <c r="D2861" s="2">
        <f t="shared" si="227"/>
        <v>9145.9999999999436</v>
      </c>
      <c r="E2861" s="2">
        <f t="shared" si="223"/>
        <v>1.25</v>
      </c>
      <c r="F2861" s="2">
        <f t="shared" si="224"/>
        <v>-10.199999999999999</v>
      </c>
    </row>
    <row r="2862" spans="1:6" x14ac:dyDescent="0.25">
      <c r="A2862" t="s">
        <v>2851</v>
      </c>
      <c r="B2862" s="1">
        <f t="shared" si="225"/>
        <v>40725</v>
      </c>
      <c r="C2862" s="2">
        <f t="shared" si="226"/>
        <v>0.95</v>
      </c>
      <c r="D2862" s="2">
        <f t="shared" si="227"/>
        <v>9146.9499999999443</v>
      </c>
      <c r="E2862" s="2">
        <f t="shared" si="223"/>
        <v>4.0999999999999996</v>
      </c>
      <c r="F2862" s="2">
        <f t="shared" si="224"/>
        <v>-19.5</v>
      </c>
    </row>
    <row r="2863" spans="1:6" x14ac:dyDescent="0.25">
      <c r="A2863" t="s">
        <v>2852</v>
      </c>
      <c r="B2863" s="1">
        <f t="shared" si="225"/>
        <v>40729</v>
      </c>
      <c r="C2863" s="2">
        <f t="shared" si="226"/>
        <v>1.5</v>
      </c>
      <c r="D2863" s="2">
        <f t="shared" si="227"/>
        <v>9148.4499999999443</v>
      </c>
      <c r="E2863" s="2">
        <f t="shared" si="223"/>
        <v>7.1</v>
      </c>
      <c r="F2863" s="2">
        <f t="shared" si="224"/>
        <v>-3.5</v>
      </c>
    </row>
    <row r="2864" spans="1:6" x14ac:dyDescent="0.25">
      <c r="A2864" t="s">
        <v>2853</v>
      </c>
      <c r="B2864" s="1">
        <f t="shared" si="225"/>
        <v>40730</v>
      </c>
      <c r="C2864" s="2">
        <f t="shared" si="226"/>
        <v>5.85</v>
      </c>
      <c r="D2864" s="2">
        <f t="shared" si="227"/>
        <v>9154.2999999999447</v>
      </c>
      <c r="E2864" s="2">
        <f t="shared" si="223"/>
        <v>8.5</v>
      </c>
      <c r="F2864" s="2">
        <f t="shared" si="224"/>
        <v>-3.75</v>
      </c>
    </row>
    <row r="2865" spans="1:6" x14ac:dyDescent="0.25">
      <c r="A2865" t="s">
        <v>2854</v>
      </c>
      <c r="B2865" s="1">
        <f t="shared" si="225"/>
        <v>40731</v>
      </c>
      <c r="C2865" s="2">
        <f t="shared" si="226"/>
        <v>-2.1</v>
      </c>
      <c r="D2865" s="2">
        <f t="shared" si="227"/>
        <v>9152.1999999999443</v>
      </c>
      <c r="E2865" s="2">
        <f t="shared" si="223"/>
        <v>2.8</v>
      </c>
      <c r="F2865" s="2">
        <f t="shared" si="224"/>
        <v>-4.2</v>
      </c>
    </row>
    <row r="2866" spans="1:6" x14ac:dyDescent="0.25">
      <c r="A2866" t="s">
        <v>2855</v>
      </c>
      <c r="B2866" s="1">
        <f t="shared" si="225"/>
        <v>40732</v>
      </c>
      <c r="C2866" s="2">
        <f t="shared" si="226"/>
        <v>-5.0999999999999996</v>
      </c>
      <c r="D2866" s="2">
        <f t="shared" si="227"/>
        <v>9147.099999999944</v>
      </c>
      <c r="E2866" s="2">
        <f t="shared" si="223"/>
        <v>1.75</v>
      </c>
      <c r="F2866" s="2">
        <f t="shared" si="224"/>
        <v>-11.15</v>
      </c>
    </row>
    <row r="2867" spans="1:6" x14ac:dyDescent="0.25">
      <c r="A2867" t="s">
        <v>2856</v>
      </c>
      <c r="B2867" s="1">
        <f t="shared" si="225"/>
        <v>40735</v>
      </c>
      <c r="C2867" s="2">
        <f t="shared" si="226"/>
        <v>-4.4000000000000004</v>
      </c>
      <c r="D2867" s="2">
        <f t="shared" si="227"/>
        <v>9142.6999999999443</v>
      </c>
      <c r="E2867" s="2">
        <f t="shared" si="223"/>
        <v>2.8</v>
      </c>
      <c r="F2867" s="2">
        <f t="shared" si="224"/>
        <v>-6.75</v>
      </c>
    </row>
    <row r="2868" spans="1:6" x14ac:dyDescent="0.25">
      <c r="A2868" t="s">
        <v>2857</v>
      </c>
      <c r="B2868" s="1">
        <f t="shared" si="225"/>
        <v>40736</v>
      </c>
      <c r="C2868" s="2">
        <f t="shared" si="226"/>
        <v>-3.15</v>
      </c>
      <c r="D2868" s="2">
        <f t="shared" si="227"/>
        <v>9139.5499999999447</v>
      </c>
      <c r="E2868" s="2">
        <f t="shared" si="223"/>
        <v>10.050000000000001</v>
      </c>
      <c r="F2868" s="2">
        <f t="shared" si="224"/>
        <v>-4.2</v>
      </c>
    </row>
    <row r="2869" spans="1:6" x14ac:dyDescent="0.25">
      <c r="A2869" t="s">
        <v>2858</v>
      </c>
      <c r="B2869" s="1">
        <f t="shared" si="225"/>
        <v>40737</v>
      </c>
      <c r="C2869" s="2">
        <f t="shared" si="226"/>
        <v>-12.55</v>
      </c>
      <c r="D2869" s="2">
        <f t="shared" si="227"/>
        <v>9126.9999999999454</v>
      </c>
      <c r="E2869" s="2">
        <f t="shared" si="223"/>
        <v>2.5</v>
      </c>
      <c r="F2869" s="2">
        <f t="shared" si="224"/>
        <v>-13.2</v>
      </c>
    </row>
    <row r="2870" spans="1:6" x14ac:dyDescent="0.25">
      <c r="A2870" t="s">
        <v>2859</v>
      </c>
      <c r="B2870" s="1">
        <f t="shared" si="225"/>
        <v>40738</v>
      </c>
      <c r="C2870" s="2">
        <f t="shared" si="226"/>
        <v>15.35</v>
      </c>
      <c r="D2870" s="2">
        <f t="shared" si="227"/>
        <v>9142.3499999999458</v>
      </c>
      <c r="E2870" s="2">
        <f t="shared" si="223"/>
        <v>18.05</v>
      </c>
      <c r="F2870" s="2">
        <f t="shared" si="224"/>
        <v>-13</v>
      </c>
    </row>
    <row r="2871" spans="1:6" x14ac:dyDescent="0.25">
      <c r="A2871" t="s">
        <v>2860</v>
      </c>
      <c r="B2871" s="1">
        <f t="shared" si="225"/>
        <v>40739</v>
      </c>
      <c r="C2871" s="2">
        <f t="shared" si="226"/>
        <v>-2.1</v>
      </c>
      <c r="D2871" s="2">
        <f t="shared" si="227"/>
        <v>9140.2499999999454</v>
      </c>
      <c r="E2871" s="2">
        <f t="shared" si="223"/>
        <v>0</v>
      </c>
      <c r="F2871" s="2">
        <f t="shared" si="224"/>
        <v>-21.95</v>
      </c>
    </row>
    <row r="2872" spans="1:6" x14ac:dyDescent="0.25">
      <c r="A2872" t="s">
        <v>2861</v>
      </c>
      <c r="B2872" s="1">
        <f t="shared" si="225"/>
        <v>40742</v>
      </c>
      <c r="C2872" s="2">
        <f t="shared" si="226"/>
        <v>13.15</v>
      </c>
      <c r="D2872" s="2">
        <f t="shared" si="227"/>
        <v>9153.3999999999451</v>
      </c>
      <c r="E2872" s="2">
        <f t="shared" si="223"/>
        <v>26.5</v>
      </c>
      <c r="F2872" s="2">
        <f t="shared" si="224"/>
        <v>-6.5</v>
      </c>
    </row>
    <row r="2873" spans="1:6" x14ac:dyDescent="0.25">
      <c r="A2873" t="s">
        <v>2862</v>
      </c>
      <c r="B2873" s="1">
        <f t="shared" si="225"/>
        <v>40743</v>
      </c>
      <c r="C2873" s="2">
        <f t="shared" si="226"/>
        <v>7.75</v>
      </c>
      <c r="D2873" s="2">
        <f t="shared" si="227"/>
        <v>9161.1499999999451</v>
      </c>
      <c r="E2873" s="2">
        <f t="shared" si="223"/>
        <v>9.9</v>
      </c>
      <c r="F2873" s="2">
        <f t="shared" si="224"/>
        <v>-9.1999999999999993</v>
      </c>
    </row>
    <row r="2874" spans="1:6" x14ac:dyDescent="0.25">
      <c r="A2874" t="s">
        <v>2863</v>
      </c>
      <c r="B2874" s="1">
        <f t="shared" si="225"/>
        <v>40744</v>
      </c>
      <c r="C2874" s="2">
        <f t="shared" si="226"/>
        <v>-0.6</v>
      </c>
      <c r="D2874" s="2">
        <f t="shared" si="227"/>
        <v>9160.5499999999447</v>
      </c>
      <c r="E2874" s="2">
        <f t="shared" si="223"/>
        <v>8.0500000000000007</v>
      </c>
      <c r="F2874" s="2">
        <f t="shared" si="224"/>
        <v>-4.95</v>
      </c>
    </row>
    <row r="2875" spans="1:6" x14ac:dyDescent="0.25">
      <c r="A2875" t="s">
        <v>2864</v>
      </c>
      <c r="B2875" s="1">
        <f t="shared" si="225"/>
        <v>40745</v>
      </c>
      <c r="C2875" s="2">
        <f t="shared" si="226"/>
        <v>-6.85</v>
      </c>
      <c r="D2875" s="2">
        <f t="shared" si="227"/>
        <v>9153.6999999999443</v>
      </c>
      <c r="E2875" s="2">
        <f t="shared" si="223"/>
        <v>2.25</v>
      </c>
      <c r="F2875" s="2">
        <f t="shared" si="224"/>
        <v>-19.2</v>
      </c>
    </row>
    <row r="2876" spans="1:6" x14ac:dyDescent="0.25">
      <c r="A2876" t="s">
        <v>2865</v>
      </c>
      <c r="B2876" s="1">
        <f t="shared" si="225"/>
        <v>40746</v>
      </c>
      <c r="C2876" s="2">
        <f t="shared" si="226"/>
        <v>10.7</v>
      </c>
      <c r="D2876" s="2">
        <f t="shared" si="227"/>
        <v>9164.3999999999451</v>
      </c>
      <c r="E2876" s="2">
        <f t="shared" si="223"/>
        <v>11.65</v>
      </c>
      <c r="F2876" s="2">
        <f t="shared" si="224"/>
        <v>-7.95</v>
      </c>
    </row>
    <row r="2877" spans="1:6" x14ac:dyDescent="0.25">
      <c r="A2877" t="s">
        <v>2866</v>
      </c>
      <c r="B2877" s="1">
        <f t="shared" si="225"/>
        <v>40749</v>
      </c>
      <c r="C2877" s="2">
        <f t="shared" si="226"/>
        <v>5.85</v>
      </c>
      <c r="D2877" s="2">
        <f t="shared" si="227"/>
        <v>9170.2499999999454</v>
      </c>
      <c r="E2877" s="2">
        <f t="shared" si="223"/>
        <v>6.55</v>
      </c>
      <c r="F2877" s="2">
        <f t="shared" si="224"/>
        <v>-1.25</v>
      </c>
    </row>
    <row r="2878" spans="1:6" x14ac:dyDescent="0.25">
      <c r="A2878" t="s">
        <v>2867</v>
      </c>
      <c r="B2878" s="1">
        <f t="shared" si="225"/>
        <v>40750</v>
      </c>
      <c r="C2878" s="2">
        <f t="shared" si="226"/>
        <v>-12.15</v>
      </c>
      <c r="D2878" s="2">
        <f t="shared" si="227"/>
        <v>9158.0999999999458</v>
      </c>
      <c r="E2878" s="2">
        <f t="shared" si="223"/>
        <v>2.25</v>
      </c>
      <c r="F2878" s="2">
        <f t="shared" si="224"/>
        <v>-14.25</v>
      </c>
    </row>
    <row r="2879" spans="1:6" x14ac:dyDescent="0.25">
      <c r="A2879" t="s">
        <v>2868</v>
      </c>
      <c r="B2879" s="1">
        <f t="shared" si="225"/>
        <v>40751</v>
      </c>
      <c r="C2879" s="2">
        <f t="shared" si="226"/>
        <v>33.4</v>
      </c>
      <c r="D2879" s="2">
        <f t="shared" si="227"/>
        <v>9191.4999999999454</v>
      </c>
      <c r="E2879" s="2">
        <f t="shared" si="223"/>
        <v>35.049999999999997</v>
      </c>
      <c r="F2879" s="2">
        <f t="shared" si="224"/>
        <v>-4.45</v>
      </c>
    </row>
    <row r="2880" spans="1:6" x14ac:dyDescent="0.25">
      <c r="A2880" t="s">
        <v>2869</v>
      </c>
      <c r="B2880" s="1">
        <f t="shared" si="225"/>
        <v>40752</v>
      </c>
      <c r="C2880" s="2">
        <f t="shared" si="226"/>
        <v>-9.5500000000000007</v>
      </c>
      <c r="D2880" s="2">
        <f t="shared" si="227"/>
        <v>9181.9499999999462</v>
      </c>
      <c r="E2880" s="2">
        <f t="shared" si="223"/>
        <v>8.6</v>
      </c>
      <c r="F2880" s="2">
        <f t="shared" si="224"/>
        <v>-11.1</v>
      </c>
    </row>
    <row r="2881" spans="1:6" x14ac:dyDescent="0.25">
      <c r="A2881" t="s">
        <v>2870</v>
      </c>
      <c r="B2881" s="1">
        <f t="shared" si="225"/>
        <v>40753</v>
      </c>
      <c r="C2881" s="2">
        <f t="shared" si="226"/>
        <v>-3.85</v>
      </c>
      <c r="D2881" s="2">
        <f t="shared" si="227"/>
        <v>9178.0999999999458</v>
      </c>
      <c r="E2881" s="2">
        <f t="shared" si="223"/>
        <v>6.1</v>
      </c>
      <c r="F2881" s="2">
        <f t="shared" si="224"/>
        <v>-6.2</v>
      </c>
    </row>
    <row r="2882" spans="1:6" x14ac:dyDescent="0.25">
      <c r="A2882" t="s">
        <v>2871</v>
      </c>
      <c r="B2882" s="1">
        <f t="shared" si="225"/>
        <v>40756</v>
      </c>
      <c r="C2882" s="2">
        <f t="shared" si="226"/>
        <v>9.35</v>
      </c>
      <c r="D2882" s="2">
        <f t="shared" si="227"/>
        <v>9187.4499999999462</v>
      </c>
      <c r="E2882" s="2">
        <f t="shared" si="223"/>
        <v>11.55</v>
      </c>
      <c r="F2882" s="2">
        <f t="shared" si="224"/>
        <v>-4</v>
      </c>
    </row>
    <row r="2883" spans="1:6" x14ac:dyDescent="0.25">
      <c r="A2883" t="s">
        <v>2872</v>
      </c>
      <c r="B2883" s="1">
        <f t="shared" si="225"/>
        <v>40757</v>
      </c>
      <c r="C2883" s="2">
        <f t="shared" si="226"/>
        <v>35.049999999999997</v>
      </c>
      <c r="D2883" s="2">
        <f t="shared" si="227"/>
        <v>9222.4999999999454</v>
      </c>
      <c r="E2883" s="2">
        <f t="shared" si="223"/>
        <v>35.200000000000003</v>
      </c>
      <c r="F2883" s="2">
        <f t="shared" si="224"/>
        <v>-2.8</v>
      </c>
    </row>
    <row r="2884" spans="1:6" x14ac:dyDescent="0.25">
      <c r="A2884" t="s">
        <v>2873</v>
      </c>
      <c r="B2884" s="1">
        <f t="shared" si="225"/>
        <v>40758</v>
      </c>
      <c r="C2884" s="2">
        <f t="shared" si="226"/>
        <v>22</v>
      </c>
      <c r="D2884" s="2">
        <f t="shared" si="227"/>
        <v>9244.4999999999454</v>
      </c>
      <c r="E2884" s="2">
        <f t="shared" si="223"/>
        <v>22</v>
      </c>
      <c r="F2884" s="2">
        <f t="shared" si="224"/>
        <v>-3.2</v>
      </c>
    </row>
    <row r="2885" spans="1:6" x14ac:dyDescent="0.25">
      <c r="A2885" t="s">
        <v>2874</v>
      </c>
      <c r="B2885" s="1">
        <f t="shared" si="225"/>
        <v>40759</v>
      </c>
      <c r="C2885" s="2">
        <f t="shared" si="226"/>
        <v>17.399999999999999</v>
      </c>
      <c r="D2885" s="2">
        <f t="shared" si="227"/>
        <v>9261.8999999999451</v>
      </c>
      <c r="E2885" s="2">
        <f t="shared" si="223"/>
        <v>19.100000000000001</v>
      </c>
      <c r="F2885" s="2">
        <f t="shared" si="224"/>
        <v>-16.95</v>
      </c>
    </row>
    <row r="2886" spans="1:6" x14ac:dyDescent="0.25">
      <c r="A2886" t="s">
        <v>2875</v>
      </c>
      <c r="B2886" s="1">
        <f t="shared" si="225"/>
        <v>40760</v>
      </c>
      <c r="C2886" s="2">
        <f t="shared" si="226"/>
        <v>-5.85</v>
      </c>
      <c r="D2886" s="2">
        <f t="shared" si="227"/>
        <v>9256.0499999999447</v>
      </c>
      <c r="E2886" s="2">
        <f t="shared" si="223"/>
        <v>14.55</v>
      </c>
      <c r="F2886" s="2">
        <f t="shared" si="224"/>
        <v>-13.4</v>
      </c>
    </row>
    <row r="2887" spans="1:6" x14ac:dyDescent="0.25">
      <c r="A2887" t="s">
        <v>2876</v>
      </c>
      <c r="B2887" s="1">
        <f t="shared" si="225"/>
        <v>40763</v>
      </c>
      <c r="C2887" s="2">
        <f t="shared" si="226"/>
        <v>-40.700000000000003</v>
      </c>
      <c r="D2887" s="2">
        <f t="shared" si="227"/>
        <v>9215.349999999944</v>
      </c>
      <c r="E2887" s="2">
        <f t="shared" si="223"/>
        <v>5.25</v>
      </c>
      <c r="F2887" s="2">
        <f t="shared" si="224"/>
        <v>-57</v>
      </c>
    </row>
    <row r="2888" spans="1:6" x14ac:dyDescent="0.25">
      <c r="A2888" t="s">
        <v>2877</v>
      </c>
      <c r="B2888" s="1">
        <f t="shared" si="225"/>
        <v>40764</v>
      </c>
      <c r="C2888" s="2">
        <f t="shared" si="226"/>
        <v>11.35</v>
      </c>
      <c r="D2888" s="2">
        <f t="shared" si="227"/>
        <v>9226.6999999999443</v>
      </c>
      <c r="E2888" s="2">
        <f t="shared" si="223"/>
        <v>18.75</v>
      </c>
      <c r="F2888" s="2">
        <f t="shared" si="224"/>
        <v>-60.7</v>
      </c>
    </row>
    <row r="2889" spans="1:6" x14ac:dyDescent="0.25">
      <c r="A2889" t="s">
        <v>2878</v>
      </c>
      <c r="B2889" s="1">
        <f t="shared" si="225"/>
        <v>40765</v>
      </c>
      <c r="C2889" s="2">
        <f t="shared" si="226"/>
        <v>-16.899999999999999</v>
      </c>
      <c r="D2889" s="2">
        <f t="shared" si="227"/>
        <v>9209.7999999999447</v>
      </c>
      <c r="E2889" s="2">
        <f t="shared" si="223"/>
        <v>1.5</v>
      </c>
      <c r="F2889" s="2">
        <f t="shared" si="224"/>
        <v>-52.2</v>
      </c>
    </row>
    <row r="2890" spans="1:6" x14ac:dyDescent="0.25">
      <c r="A2890" t="s">
        <v>2879</v>
      </c>
      <c r="B2890" s="1">
        <f t="shared" si="225"/>
        <v>40766</v>
      </c>
      <c r="C2890" s="2">
        <f t="shared" si="226"/>
        <v>14.5</v>
      </c>
      <c r="D2890" s="2">
        <f t="shared" si="227"/>
        <v>9224.2999999999447</v>
      </c>
      <c r="E2890" s="2">
        <f t="shared" si="223"/>
        <v>30.7</v>
      </c>
      <c r="F2890" s="2">
        <f t="shared" si="224"/>
        <v>-18.5</v>
      </c>
    </row>
    <row r="2891" spans="1:6" x14ac:dyDescent="0.25">
      <c r="A2891" t="s">
        <v>2880</v>
      </c>
      <c r="B2891" s="1">
        <f t="shared" si="225"/>
        <v>40767</v>
      </c>
      <c r="C2891" s="2">
        <f t="shared" si="226"/>
        <v>26.1</v>
      </c>
      <c r="D2891" s="2">
        <f t="shared" si="227"/>
        <v>9250.3999999999451</v>
      </c>
      <c r="E2891" s="2">
        <f t="shared" si="223"/>
        <v>26.1</v>
      </c>
      <c r="F2891" s="2">
        <f t="shared" si="224"/>
        <v>-7.75</v>
      </c>
    </row>
    <row r="2892" spans="1:6" x14ac:dyDescent="0.25">
      <c r="A2892" t="s">
        <v>2881</v>
      </c>
      <c r="B2892" s="1">
        <f t="shared" si="225"/>
        <v>40770</v>
      </c>
      <c r="C2892" s="2">
        <f t="shared" si="226"/>
        <v>-9.5500000000000007</v>
      </c>
      <c r="D2892" s="2">
        <f t="shared" si="227"/>
        <v>9240.8499999999458</v>
      </c>
      <c r="E2892" s="2">
        <f t="shared" ref="E2892:E2955" si="228">VALUE(MID($A2892,46,7))</f>
        <v>14</v>
      </c>
      <c r="F2892" s="2">
        <f t="shared" ref="F2892:F2955" si="229">VALUE(MID($A2892,55,8))</f>
        <v>-17.850000000000001</v>
      </c>
    </row>
    <row r="2893" spans="1:6" x14ac:dyDescent="0.25">
      <c r="A2893" t="s">
        <v>2882</v>
      </c>
      <c r="B2893" s="1">
        <f t="shared" si="225"/>
        <v>40771</v>
      </c>
      <c r="C2893" s="2">
        <f t="shared" si="226"/>
        <v>-15.6</v>
      </c>
      <c r="D2893" s="2">
        <f t="shared" si="227"/>
        <v>9225.2499999999454</v>
      </c>
      <c r="E2893" s="2">
        <f t="shared" si="228"/>
        <v>17.8</v>
      </c>
      <c r="F2893" s="2">
        <f t="shared" si="229"/>
        <v>-16.649999999999999</v>
      </c>
    </row>
    <row r="2894" spans="1:6" x14ac:dyDescent="0.25">
      <c r="A2894" t="s">
        <v>2883</v>
      </c>
      <c r="B2894" s="1">
        <f t="shared" ref="B2894:B2957" si="230">VALUE(LEFT(A2894,10))</f>
        <v>40772</v>
      </c>
      <c r="C2894" s="2">
        <f t="shared" ref="C2894:C2957" si="231">VALUE(MID(A2894,15,7))</f>
        <v>-8.5500000000000007</v>
      </c>
      <c r="D2894" s="2">
        <f t="shared" ref="D2894:D2957" si="232">D2893+C2894</f>
        <v>9216.6999999999462</v>
      </c>
      <c r="E2894" s="2">
        <f t="shared" si="228"/>
        <v>11.05</v>
      </c>
      <c r="F2894" s="2">
        <f t="shared" si="229"/>
        <v>-13.9</v>
      </c>
    </row>
    <row r="2895" spans="1:6" x14ac:dyDescent="0.25">
      <c r="A2895" t="s">
        <v>2884</v>
      </c>
      <c r="B2895" s="1">
        <f t="shared" si="230"/>
        <v>40773</v>
      </c>
      <c r="C2895" s="2">
        <f t="shared" si="231"/>
        <v>25.15</v>
      </c>
      <c r="D2895" s="2">
        <f t="shared" si="232"/>
        <v>9241.8499999999458</v>
      </c>
      <c r="E2895" s="2">
        <f t="shared" si="228"/>
        <v>49.8</v>
      </c>
      <c r="F2895" s="2">
        <f t="shared" si="229"/>
        <v>-6.2</v>
      </c>
    </row>
    <row r="2896" spans="1:6" x14ac:dyDescent="0.25">
      <c r="A2896" t="s">
        <v>2885</v>
      </c>
      <c r="B2896" s="1">
        <f t="shared" si="230"/>
        <v>40774</v>
      </c>
      <c r="C2896" s="2">
        <f t="shared" si="231"/>
        <v>48.45</v>
      </c>
      <c r="D2896" s="2">
        <f t="shared" si="232"/>
        <v>9290.2999999999465</v>
      </c>
      <c r="E2896" s="2">
        <f t="shared" si="228"/>
        <v>50.65</v>
      </c>
      <c r="F2896" s="2">
        <f t="shared" si="229"/>
        <v>-2.25</v>
      </c>
    </row>
    <row r="2897" spans="1:6" x14ac:dyDescent="0.25">
      <c r="A2897" t="s">
        <v>2886</v>
      </c>
      <c r="B2897" s="1">
        <f t="shared" si="230"/>
        <v>40777</v>
      </c>
      <c r="C2897" s="2">
        <f t="shared" si="231"/>
        <v>-3.4</v>
      </c>
      <c r="D2897" s="2">
        <f t="shared" si="232"/>
        <v>9286.8999999999469</v>
      </c>
      <c r="E2897" s="2">
        <f t="shared" si="228"/>
        <v>22.25</v>
      </c>
      <c r="F2897" s="2">
        <f t="shared" si="229"/>
        <v>-4.7</v>
      </c>
    </row>
    <row r="2898" spans="1:6" x14ac:dyDescent="0.25">
      <c r="A2898" t="s">
        <v>2887</v>
      </c>
      <c r="B2898" s="1">
        <f t="shared" si="230"/>
        <v>40778</v>
      </c>
      <c r="C2898" s="2">
        <f t="shared" si="231"/>
        <v>-25.75</v>
      </c>
      <c r="D2898" s="2">
        <f t="shared" si="232"/>
        <v>9261.1499999999469</v>
      </c>
      <c r="E2898" s="2">
        <f t="shared" si="228"/>
        <v>9.1</v>
      </c>
      <c r="F2898" s="2">
        <f t="shared" si="229"/>
        <v>-28.9</v>
      </c>
    </row>
    <row r="2899" spans="1:6" x14ac:dyDescent="0.25">
      <c r="A2899" t="s">
        <v>2888</v>
      </c>
      <c r="B2899" s="1">
        <f t="shared" si="230"/>
        <v>40779</v>
      </c>
      <c r="C2899" s="2">
        <f t="shared" si="231"/>
        <v>-49.25</v>
      </c>
      <c r="D2899" s="2">
        <f t="shared" si="232"/>
        <v>9211.8999999999469</v>
      </c>
      <c r="E2899" s="2">
        <f t="shared" si="228"/>
        <v>6.55</v>
      </c>
      <c r="F2899" s="2">
        <f t="shared" si="229"/>
        <v>-47.4</v>
      </c>
    </row>
    <row r="2900" spans="1:6" x14ac:dyDescent="0.25">
      <c r="A2900" t="s">
        <v>2889</v>
      </c>
      <c r="B2900" s="1">
        <f t="shared" si="230"/>
        <v>40780</v>
      </c>
      <c r="C2900" s="2">
        <f t="shared" si="231"/>
        <v>-41.05</v>
      </c>
      <c r="D2900" s="2">
        <f t="shared" si="232"/>
        <v>9170.8499999999476</v>
      </c>
      <c r="E2900" s="2">
        <f t="shared" si="228"/>
        <v>0</v>
      </c>
      <c r="F2900" s="2">
        <f t="shared" si="229"/>
        <v>-49.7</v>
      </c>
    </row>
    <row r="2901" spans="1:6" x14ac:dyDescent="0.25">
      <c r="A2901" t="s">
        <v>2890</v>
      </c>
      <c r="B2901" s="1">
        <f t="shared" si="230"/>
        <v>40781</v>
      </c>
      <c r="C2901" s="2">
        <f t="shared" si="231"/>
        <v>18.25</v>
      </c>
      <c r="D2901" s="2">
        <f t="shared" si="232"/>
        <v>9189.0999999999476</v>
      </c>
      <c r="E2901" s="2">
        <f t="shared" si="228"/>
        <v>34.65</v>
      </c>
      <c r="F2901" s="2">
        <f t="shared" si="229"/>
        <v>-18.25</v>
      </c>
    </row>
    <row r="2902" spans="1:6" x14ac:dyDescent="0.25">
      <c r="A2902" t="s">
        <v>2891</v>
      </c>
      <c r="B2902" s="1">
        <f t="shared" si="230"/>
        <v>40784</v>
      </c>
      <c r="C2902" s="2">
        <f t="shared" si="231"/>
        <v>26.35</v>
      </c>
      <c r="D2902" s="2">
        <f t="shared" si="232"/>
        <v>9215.449999999948</v>
      </c>
      <c r="E2902" s="2">
        <f t="shared" si="228"/>
        <v>27.5</v>
      </c>
      <c r="F2902" s="2">
        <f t="shared" si="229"/>
        <v>-5</v>
      </c>
    </row>
    <row r="2903" spans="1:6" x14ac:dyDescent="0.25">
      <c r="A2903" t="s">
        <v>2892</v>
      </c>
      <c r="B2903" s="1">
        <f t="shared" si="230"/>
        <v>40785</v>
      </c>
      <c r="C2903" s="2">
        <f t="shared" si="231"/>
        <v>-1.1499999999999999</v>
      </c>
      <c r="D2903" s="2">
        <f t="shared" si="232"/>
        <v>9214.2999999999483</v>
      </c>
      <c r="E2903" s="2">
        <f t="shared" si="228"/>
        <v>11.55</v>
      </c>
      <c r="F2903" s="2">
        <f t="shared" si="229"/>
        <v>-9.25</v>
      </c>
    </row>
    <row r="2904" spans="1:6" x14ac:dyDescent="0.25">
      <c r="A2904" t="s">
        <v>2893</v>
      </c>
      <c r="B2904" s="1">
        <f t="shared" si="230"/>
        <v>40786</v>
      </c>
      <c r="C2904" s="2">
        <f t="shared" si="231"/>
        <v>-17.7</v>
      </c>
      <c r="D2904" s="2">
        <f t="shared" si="232"/>
        <v>9196.5999999999476</v>
      </c>
      <c r="E2904" s="2">
        <f t="shared" si="228"/>
        <v>15.55</v>
      </c>
      <c r="F2904" s="2">
        <f t="shared" si="229"/>
        <v>-21.25</v>
      </c>
    </row>
    <row r="2905" spans="1:6" x14ac:dyDescent="0.25">
      <c r="A2905" t="s">
        <v>2894</v>
      </c>
      <c r="B2905" s="1">
        <f t="shared" si="230"/>
        <v>40787</v>
      </c>
      <c r="C2905" s="2">
        <f t="shared" si="231"/>
        <v>18.95</v>
      </c>
      <c r="D2905" s="2">
        <f t="shared" si="232"/>
        <v>9215.5499999999483</v>
      </c>
      <c r="E2905" s="2">
        <f t="shared" si="228"/>
        <v>20.65</v>
      </c>
      <c r="F2905" s="2">
        <f t="shared" si="229"/>
        <v>0</v>
      </c>
    </row>
    <row r="2906" spans="1:6" x14ac:dyDescent="0.25">
      <c r="A2906" t="s">
        <v>2895</v>
      </c>
      <c r="B2906" s="1">
        <f t="shared" si="230"/>
        <v>40788</v>
      </c>
      <c r="C2906" s="2">
        <f t="shared" si="231"/>
        <v>0.45</v>
      </c>
      <c r="D2906" s="2">
        <f t="shared" si="232"/>
        <v>9215.9999999999491</v>
      </c>
      <c r="E2906" s="2">
        <f t="shared" si="228"/>
        <v>11.25</v>
      </c>
      <c r="F2906" s="2">
        <f t="shared" si="229"/>
        <v>-8.25</v>
      </c>
    </row>
    <row r="2907" spans="1:6" x14ac:dyDescent="0.25">
      <c r="A2907" t="s">
        <v>2896</v>
      </c>
      <c r="B2907" s="1">
        <f t="shared" si="230"/>
        <v>40792</v>
      </c>
      <c r="C2907" s="2">
        <f t="shared" si="231"/>
        <v>-0.15</v>
      </c>
      <c r="D2907" s="2">
        <f t="shared" si="232"/>
        <v>9215.8499999999494</v>
      </c>
      <c r="E2907" s="2">
        <f t="shared" si="228"/>
        <v>20</v>
      </c>
      <c r="F2907" s="2">
        <f t="shared" si="229"/>
        <v>-4.5</v>
      </c>
    </row>
    <row r="2908" spans="1:6" x14ac:dyDescent="0.25">
      <c r="A2908" t="s">
        <v>2897</v>
      </c>
      <c r="B2908" s="1">
        <f t="shared" si="230"/>
        <v>40793</v>
      </c>
      <c r="C2908" s="2">
        <f t="shared" si="231"/>
        <v>7.2</v>
      </c>
      <c r="D2908" s="2">
        <f t="shared" si="232"/>
        <v>9223.0499999999502</v>
      </c>
      <c r="E2908" s="2">
        <f t="shared" si="228"/>
        <v>8.6</v>
      </c>
      <c r="F2908" s="2">
        <f t="shared" si="229"/>
        <v>-13.9</v>
      </c>
    </row>
    <row r="2909" spans="1:6" x14ac:dyDescent="0.25">
      <c r="A2909" t="s">
        <v>2898</v>
      </c>
      <c r="B2909" s="1">
        <f t="shared" si="230"/>
        <v>40794</v>
      </c>
      <c r="C2909" s="2">
        <f t="shared" si="231"/>
        <v>25.2</v>
      </c>
      <c r="D2909" s="2">
        <f t="shared" si="232"/>
        <v>9248.2499999999509</v>
      </c>
      <c r="E2909" s="2">
        <f t="shared" si="228"/>
        <v>28.15</v>
      </c>
      <c r="F2909" s="2">
        <f t="shared" si="229"/>
        <v>-7</v>
      </c>
    </row>
    <row r="2910" spans="1:6" x14ac:dyDescent="0.25">
      <c r="A2910" t="s">
        <v>2899</v>
      </c>
      <c r="B2910" s="1">
        <f t="shared" si="230"/>
        <v>40795</v>
      </c>
      <c r="C2910" s="2">
        <f t="shared" si="231"/>
        <v>24.4</v>
      </c>
      <c r="D2910" s="2">
        <f t="shared" si="232"/>
        <v>9272.6499999999505</v>
      </c>
      <c r="E2910" s="2">
        <f t="shared" si="228"/>
        <v>39.299999999999997</v>
      </c>
      <c r="F2910" s="2">
        <f t="shared" si="229"/>
        <v>-17.2</v>
      </c>
    </row>
    <row r="2911" spans="1:6" x14ac:dyDescent="0.25">
      <c r="A2911" t="s">
        <v>2900</v>
      </c>
      <c r="B2911" s="1">
        <f t="shared" si="230"/>
        <v>40798</v>
      </c>
      <c r="C2911" s="2">
        <f t="shared" si="231"/>
        <v>12.45</v>
      </c>
      <c r="D2911" s="2">
        <f t="shared" si="232"/>
        <v>9285.0999999999513</v>
      </c>
      <c r="E2911" s="2">
        <f t="shared" si="228"/>
        <v>28.5</v>
      </c>
      <c r="F2911" s="2">
        <f t="shared" si="229"/>
        <v>-10.1</v>
      </c>
    </row>
    <row r="2912" spans="1:6" x14ac:dyDescent="0.25">
      <c r="A2912" t="s">
        <v>2901</v>
      </c>
      <c r="B2912" s="1">
        <f t="shared" si="230"/>
        <v>40799</v>
      </c>
      <c r="C2912" s="2">
        <f t="shared" si="231"/>
        <v>-3.7</v>
      </c>
      <c r="D2912" s="2">
        <f t="shared" si="232"/>
        <v>9281.3999999999505</v>
      </c>
      <c r="E2912" s="2">
        <f t="shared" si="228"/>
        <v>0.25</v>
      </c>
      <c r="F2912" s="2">
        <f t="shared" si="229"/>
        <v>-10.5</v>
      </c>
    </row>
    <row r="2913" spans="1:6" x14ac:dyDescent="0.25">
      <c r="A2913" t="s">
        <v>2902</v>
      </c>
      <c r="B2913" s="1">
        <f t="shared" si="230"/>
        <v>40800</v>
      </c>
      <c r="C2913" s="2">
        <f t="shared" si="231"/>
        <v>7.2</v>
      </c>
      <c r="D2913" s="2">
        <f t="shared" si="232"/>
        <v>9288.5999999999513</v>
      </c>
      <c r="E2913" s="2">
        <f t="shared" si="228"/>
        <v>21.4</v>
      </c>
      <c r="F2913" s="2">
        <f t="shared" si="229"/>
        <v>-3.95</v>
      </c>
    </row>
    <row r="2914" spans="1:6" x14ac:dyDescent="0.25">
      <c r="A2914" t="s">
        <v>2903</v>
      </c>
      <c r="B2914" s="1">
        <f t="shared" si="230"/>
        <v>40801</v>
      </c>
      <c r="C2914" s="2">
        <f t="shared" si="231"/>
        <v>3.2</v>
      </c>
      <c r="D2914" s="2">
        <f t="shared" si="232"/>
        <v>9291.799999999952</v>
      </c>
      <c r="E2914" s="2">
        <f t="shared" si="228"/>
        <v>17</v>
      </c>
      <c r="F2914" s="2">
        <f t="shared" si="229"/>
        <v>-11</v>
      </c>
    </row>
    <row r="2915" spans="1:6" x14ac:dyDescent="0.25">
      <c r="A2915" t="s">
        <v>2904</v>
      </c>
      <c r="B2915" s="1">
        <f t="shared" si="230"/>
        <v>40802</v>
      </c>
      <c r="C2915" s="2">
        <f t="shared" si="231"/>
        <v>8.6</v>
      </c>
      <c r="D2915" s="2">
        <f t="shared" si="232"/>
        <v>9300.3999999999523</v>
      </c>
      <c r="E2915" s="2">
        <f t="shared" si="228"/>
        <v>8.6</v>
      </c>
      <c r="F2915" s="2">
        <f t="shared" si="229"/>
        <v>-5.75</v>
      </c>
    </row>
    <row r="2916" spans="1:6" x14ac:dyDescent="0.25">
      <c r="A2916" t="s">
        <v>2905</v>
      </c>
      <c r="B2916" s="1">
        <f t="shared" si="230"/>
        <v>40805</v>
      </c>
      <c r="C2916" s="2">
        <f t="shared" si="231"/>
        <v>-4.05</v>
      </c>
      <c r="D2916" s="2">
        <f t="shared" si="232"/>
        <v>9296.3499999999531</v>
      </c>
      <c r="E2916" s="2">
        <f t="shared" si="228"/>
        <v>2.75</v>
      </c>
      <c r="F2916" s="2">
        <f t="shared" si="229"/>
        <v>-12.85</v>
      </c>
    </row>
    <row r="2917" spans="1:6" x14ac:dyDescent="0.25">
      <c r="A2917" t="s">
        <v>2906</v>
      </c>
      <c r="B2917" s="1">
        <f t="shared" si="230"/>
        <v>40806</v>
      </c>
      <c r="C2917" s="2">
        <f t="shared" si="231"/>
        <v>-3.7</v>
      </c>
      <c r="D2917" s="2">
        <f t="shared" si="232"/>
        <v>9292.6499999999523</v>
      </c>
      <c r="E2917" s="2">
        <f t="shared" si="228"/>
        <v>17.649999999999999</v>
      </c>
      <c r="F2917" s="2">
        <f t="shared" si="229"/>
        <v>-6.35</v>
      </c>
    </row>
    <row r="2918" spans="1:6" x14ac:dyDescent="0.25">
      <c r="A2918" t="s">
        <v>2907</v>
      </c>
      <c r="B2918" s="1">
        <f t="shared" si="230"/>
        <v>40807</v>
      </c>
      <c r="C2918" s="2">
        <f t="shared" si="231"/>
        <v>3.6</v>
      </c>
      <c r="D2918" s="2">
        <f t="shared" si="232"/>
        <v>9296.2499999999527</v>
      </c>
      <c r="E2918" s="2">
        <f t="shared" si="228"/>
        <v>3.8</v>
      </c>
      <c r="F2918" s="2">
        <f t="shared" si="229"/>
        <v>-24.45</v>
      </c>
    </row>
    <row r="2919" spans="1:6" x14ac:dyDescent="0.25">
      <c r="A2919" t="s">
        <v>2908</v>
      </c>
      <c r="B2919" s="1">
        <f t="shared" si="230"/>
        <v>40808</v>
      </c>
      <c r="C2919" s="2">
        <f t="shared" si="231"/>
        <v>-23.3</v>
      </c>
      <c r="D2919" s="2">
        <f t="shared" si="232"/>
        <v>9272.9499999999534</v>
      </c>
      <c r="E2919" s="2">
        <f t="shared" si="228"/>
        <v>9.5</v>
      </c>
      <c r="F2919" s="2">
        <f t="shared" si="229"/>
        <v>-38.9</v>
      </c>
    </row>
    <row r="2920" spans="1:6" x14ac:dyDescent="0.25">
      <c r="A2920" t="s">
        <v>2909</v>
      </c>
      <c r="B2920" s="1">
        <f t="shared" si="230"/>
        <v>40809</v>
      </c>
      <c r="C2920" s="2">
        <f t="shared" si="231"/>
        <v>1.7</v>
      </c>
      <c r="D2920" s="2">
        <f t="shared" si="232"/>
        <v>9274.6499999999542</v>
      </c>
      <c r="E2920" s="2">
        <f t="shared" si="228"/>
        <v>17.600000000000001</v>
      </c>
      <c r="F2920" s="2">
        <f t="shared" si="229"/>
        <v>-9.9</v>
      </c>
    </row>
    <row r="2921" spans="1:6" x14ac:dyDescent="0.25">
      <c r="A2921" t="s">
        <v>2910</v>
      </c>
      <c r="B2921" s="1">
        <f t="shared" si="230"/>
        <v>40812</v>
      </c>
      <c r="C2921" s="2">
        <f t="shared" si="231"/>
        <v>-3.65</v>
      </c>
      <c r="D2921" s="2">
        <f t="shared" si="232"/>
        <v>9270.9999999999545</v>
      </c>
      <c r="E2921" s="2">
        <f t="shared" si="228"/>
        <v>2.75</v>
      </c>
      <c r="F2921" s="2">
        <f t="shared" si="229"/>
        <v>-28.2</v>
      </c>
    </row>
    <row r="2922" spans="1:6" x14ac:dyDescent="0.25">
      <c r="A2922" t="s">
        <v>2911</v>
      </c>
      <c r="B2922" s="1">
        <f t="shared" si="230"/>
        <v>40813</v>
      </c>
      <c r="C2922" s="2">
        <f t="shared" si="231"/>
        <v>-32.450000000000003</v>
      </c>
      <c r="D2922" s="2">
        <f t="shared" si="232"/>
        <v>9238.5499999999538</v>
      </c>
      <c r="E2922" s="2">
        <f t="shared" si="228"/>
        <v>3.5</v>
      </c>
      <c r="F2922" s="2">
        <f t="shared" si="229"/>
        <v>-37.1</v>
      </c>
    </row>
    <row r="2923" spans="1:6" x14ac:dyDescent="0.25">
      <c r="A2923" t="s">
        <v>2912</v>
      </c>
      <c r="B2923" s="1">
        <f t="shared" si="230"/>
        <v>40814</v>
      </c>
      <c r="C2923" s="2">
        <f t="shared" si="231"/>
        <v>40.200000000000003</v>
      </c>
      <c r="D2923" s="2">
        <f t="shared" si="232"/>
        <v>9278.7499999999545</v>
      </c>
      <c r="E2923" s="2">
        <f t="shared" si="228"/>
        <v>44.1</v>
      </c>
      <c r="F2923" s="2">
        <f t="shared" si="229"/>
        <v>-11</v>
      </c>
    </row>
    <row r="2924" spans="1:6" x14ac:dyDescent="0.25">
      <c r="A2924" t="s">
        <v>2913</v>
      </c>
      <c r="B2924" s="1">
        <f t="shared" si="230"/>
        <v>40815</v>
      </c>
      <c r="C2924" s="2">
        <f t="shared" si="231"/>
        <v>17.600000000000001</v>
      </c>
      <c r="D2924" s="2">
        <f t="shared" si="232"/>
        <v>9296.3499999999549</v>
      </c>
      <c r="E2924" s="2">
        <f t="shared" si="228"/>
        <v>38.549999999999997</v>
      </c>
      <c r="F2924" s="2">
        <f t="shared" si="229"/>
        <v>-6.25</v>
      </c>
    </row>
    <row r="2925" spans="1:6" x14ac:dyDescent="0.25">
      <c r="A2925" t="s">
        <v>2914</v>
      </c>
      <c r="B2925" s="1">
        <f t="shared" si="230"/>
        <v>40816</v>
      </c>
      <c r="C2925" s="2">
        <f t="shared" si="231"/>
        <v>20.399999999999999</v>
      </c>
      <c r="D2925" s="2">
        <f t="shared" si="232"/>
        <v>9316.7499999999545</v>
      </c>
      <c r="E2925" s="2">
        <f t="shared" si="228"/>
        <v>21.55</v>
      </c>
      <c r="F2925" s="2">
        <f t="shared" si="229"/>
        <v>-26.95</v>
      </c>
    </row>
    <row r="2926" spans="1:6" x14ac:dyDescent="0.25">
      <c r="A2926" t="s">
        <v>2915</v>
      </c>
      <c r="B2926" s="1">
        <f t="shared" si="230"/>
        <v>40819</v>
      </c>
      <c r="C2926" s="2">
        <f t="shared" si="231"/>
        <v>7.85</v>
      </c>
      <c r="D2926" s="2">
        <f t="shared" si="232"/>
        <v>9324.5999999999549</v>
      </c>
      <c r="E2926" s="2">
        <f t="shared" si="228"/>
        <v>7.85</v>
      </c>
      <c r="F2926" s="2">
        <f t="shared" si="229"/>
        <v>-0.25</v>
      </c>
    </row>
    <row r="2927" spans="1:6" x14ac:dyDescent="0.25">
      <c r="A2927" t="s">
        <v>2916</v>
      </c>
      <c r="B2927" s="1">
        <f t="shared" si="230"/>
        <v>40820</v>
      </c>
      <c r="C2927" s="2">
        <f t="shared" si="231"/>
        <v>-13.25</v>
      </c>
      <c r="D2927" s="2">
        <f t="shared" si="232"/>
        <v>9311.3499999999549</v>
      </c>
      <c r="E2927" s="2">
        <f t="shared" si="228"/>
        <v>12.05</v>
      </c>
      <c r="F2927" s="2">
        <f t="shared" si="229"/>
        <v>-30.9</v>
      </c>
    </row>
    <row r="2928" spans="1:6" x14ac:dyDescent="0.25">
      <c r="A2928" t="s">
        <v>2917</v>
      </c>
      <c r="B2928" s="1">
        <f t="shared" si="230"/>
        <v>40821</v>
      </c>
      <c r="C2928" s="2">
        <f t="shared" si="231"/>
        <v>-9.5</v>
      </c>
      <c r="D2928" s="2">
        <f t="shared" si="232"/>
        <v>9301.8499999999549</v>
      </c>
      <c r="E2928" s="2">
        <f t="shared" si="228"/>
        <v>12.2</v>
      </c>
      <c r="F2928" s="2">
        <f t="shared" si="229"/>
        <v>-12.3</v>
      </c>
    </row>
    <row r="2929" spans="1:6" x14ac:dyDescent="0.25">
      <c r="A2929" t="s">
        <v>2918</v>
      </c>
      <c r="B2929" s="1">
        <f t="shared" si="230"/>
        <v>40822</v>
      </c>
      <c r="C2929" s="2">
        <f t="shared" si="231"/>
        <v>22.75</v>
      </c>
      <c r="D2929" s="2">
        <f t="shared" si="232"/>
        <v>9324.5999999999549</v>
      </c>
      <c r="E2929" s="2">
        <f t="shared" si="228"/>
        <v>26.65</v>
      </c>
      <c r="F2929" s="2">
        <f t="shared" si="229"/>
        <v>-2.85</v>
      </c>
    </row>
    <row r="2930" spans="1:6" x14ac:dyDescent="0.25">
      <c r="A2930" t="s">
        <v>2919</v>
      </c>
      <c r="B2930" s="1">
        <f t="shared" si="230"/>
        <v>40823</v>
      </c>
      <c r="C2930" s="2">
        <f t="shared" si="231"/>
        <v>4.7</v>
      </c>
      <c r="D2930" s="2">
        <f t="shared" si="232"/>
        <v>9329.2999999999556</v>
      </c>
      <c r="E2930" s="2">
        <f t="shared" si="228"/>
        <v>36.1</v>
      </c>
      <c r="F2930" s="2">
        <f t="shared" si="229"/>
        <v>-6.9</v>
      </c>
    </row>
    <row r="2931" spans="1:6" x14ac:dyDescent="0.25">
      <c r="A2931" t="s">
        <v>2920</v>
      </c>
      <c r="B2931" s="1">
        <f t="shared" si="230"/>
        <v>40826</v>
      </c>
      <c r="C2931" s="2">
        <f t="shared" si="231"/>
        <v>14.65</v>
      </c>
      <c r="D2931" s="2">
        <f t="shared" si="232"/>
        <v>9343.9499999999553</v>
      </c>
      <c r="E2931" s="2">
        <f t="shared" si="228"/>
        <v>28.5</v>
      </c>
      <c r="F2931" s="2">
        <f t="shared" si="229"/>
        <v>0</v>
      </c>
    </row>
    <row r="2932" spans="1:6" x14ac:dyDescent="0.25">
      <c r="A2932" t="s">
        <v>2921</v>
      </c>
      <c r="B2932" s="1">
        <f t="shared" si="230"/>
        <v>40827</v>
      </c>
      <c r="C2932" s="2">
        <f t="shared" si="231"/>
        <v>7.4</v>
      </c>
      <c r="D2932" s="2">
        <f t="shared" si="232"/>
        <v>9351.3499999999549</v>
      </c>
      <c r="E2932" s="2">
        <f t="shared" si="228"/>
        <v>8.0500000000000007</v>
      </c>
      <c r="F2932" s="2">
        <f t="shared" si="229"/>
        <v>-1.25</v>
      </c>
    </row>
    <row r="2933" spans="1:6" x14ac:dyDescent="0.25">
      <c r="A2933" t="s">
        <v>2922</v>
      </c>
      <c r="B2933" s="1">
        <f t="shared" si="230"/>
        <v>40828</v>
      </c>
      <c r="C2933" s="2">
        <f t="shared" si="231"/>
        <v>-11.25</v>
      </c>
      <c r="D2933" s="2">
        <f t="shared" si="232"/>
        <v>9340.0999999999549</v>
      </c>
      <c r="E2933" s="2">
        <f t="shared" si="228"/>
        <v>3.25</v>
      </c>
      <c r="F2933" s="2">
        <f t="shared" si="229"/>
        <v>-20.149999999999999</v>
      </c>
    </row>
    <row r="2934" spans="1:6" x14ac:dyDescent="0.25">
      <c r="A2934" t="s">
        <v>2923</v>
      </c>
      <c r="B2934" s="1">
        <f t="shared" si="230"/>
        <v>40829</v>
      </c>
      <c r="C2934" s="2">
        <f t="shared" si="231"/>
        <v>-25.8</v>
      </c>
      <c r="D2934" s="2">
        <f t="shared" si="232"/>
        <v>9314.2999999999556</v>
      </c>
      <c r="E2934" s="2">
        <f t="shared" si="228"/>
        <v>0.25</v>
      </c>
      <c r="F2934" s="2">
        <f t="shared" si="229"/>
        <v>-25.95</v>
      </c>
    </row>
    <row r="2935" spans="1:6" x14ac:dyDescent="0.25">
      <c r="A2935" t="s">
        <v>2924</v>
      </c>
      <c r="B2935" s="1">
        <f t="shared" si="230"/>
        <v>40830</v>
      </c>
      <c r="C2935" s="2">
        <f t="shared" si="231"/>
        <v>-1.5</v>
      </c>
      <c r="D2935" s="2">
        <f t="shared" si="232"/>
        <v>9312.7999999999556</v>
      </c>
      <c r="E2935" s="2">
        <f t="shared" si="228"/>
        <v>0.05</v>
      </c>
      <c r="F2935" s="2">
        <f t="shared" si="229"/>
        <v>-21.35</v>
      </c>
    </row>
    <row r="2936" spans="1:6" x14ac:dyDescent="0.25">
      <c r="A2936" t="s">
        <v>2925</v>
      </c>
      <c r="B2936" s="1">
        <f t="shared" si="230"/>
        <v>40833</v>
      </c>
      <c r="C2936" s="2">
        <f t="shared" si="231"/>
        <v>8.5500000000000007</v>
      </c>
      <c r="D2936" s="2">
        <f t="shared" si="232"/>
        <v>9321.3499999999549</v>
      </c>
      <c r="E2936" s="2">
        <f t="shared" si="228"/>
        <v>11.25</v>
      </c>
      <c r="F2936" s="2">
        <f t="shared" si="229"/>
        <v>-3.75</v>
      </c>
    </row>
    <row r="2937" spans="1:6" x14ac:dyDescent="0.25">
      <c r="A2937" t="s">
        <v>2926</v>
      </c>
      <c r="B2937" s="1">
        <f t="shared" si="230"/>
        <v>40834</v>
      </c>
      <c r="C2937" s="2">
        <f t="shared" si="231"/>
        <v>11.75</v>
      </c>
      <c r="D2937" s="2">
        <f t="shared" si="232"/>
        <v>9333.0999999999549</v>
      </c>
      <c r="E2937" s="2">
        <f t="shared" si="228"/>
        <v>23.45</v>
      </c>
      <c r="F2937" s="2">
        <f t="shared" si="229"/>
        <v>-12.2</v>
      </c>
    </row>
    <row r="2938" spans="1:6" x14ac:dyDescent="0.25">
      <c r="A2938" t="s">
        <v>2927</v>
      </c>
      <c r="B2938" s="1">
        <f t="shared" si="230"/>
        <v>40835</v>
      </c>
      <c r="C2938" s="2">
        <f t="shared" si="231"/>
        <v>17.25</v>
      </c>
      <c r="D2938" s="2">
        <f t="shared" si="232"/>
        <v>9350.3499999999549</v>
      </c>
      <c r="E2938" s="2">
        <f t="shared" si="228"/>
        <v>17.25</v>
      </c>
      <c r="F2938" s="2">
        <f t="shared" si="229"/>
        <v>-2.2000000000000002</v>
      </c>
    </row>
    <row r="2939" spans="1:6" x14ac:dyDescent="0.25">
      <c r="A2939" t="s">
        <v>2928</v>
      </c>
      <c r="B2939" s="1">
        <f t="shared" si="230"/>
        <v>40836</v>
      </c>
      <c r="C2939" s="2">
        <f t="shared" si="231"/>
        <v>-1.8</v>
      </c>
      <c r="D2939" s="2">
        <f t="shared" si="232"/>
        <v>9348.5499999999556</v>
      </c>
      <c r="E2939" s="2">
        <f t="shared" si="228"/>
        <v>22.8</v>
      </c>
      <c r="F2939" s="2">
        <f t="shared" si="229"/>
        <v>-16.7</v>
      </c>
    </row>
    <row r="2940" spans="1:6" x14ac:dyDescent="0.25">
      <c r="A2940" t="s">
        <v>2929</v>
      </c>
      <c r="B2940" s="1">
        <f t="shared" si="230"/>
        <v>40837</v>
      </c>
      <c r="C2940" s="2">
        <f t="shared" si="231"/>
        <v>-9.8000000000000007</v>
      </c>
      <c r="D2940" s="2">
        <f t="shared" si="232"/>
        <v>9338.7499999999563</v>
      </c>
      <c r="E2940" s="2">
        <f t="shared" si="228"/>
        <v>7.3</v>
      </c>
      <c r="F2940" s="2">
        <f t="shared" si="229"/>
        <v>-11.2</v>
      </c>
    </row>
    <row r="2941" spans="1:6" x14ac:dyDescent="0.25">
      <c r="A2941" t="s">
        <v>2930</v>
      </c>
      <c r="B2941" s="1">
        <f t="shared" si="230"/>
        <v>40840</v>
      </c>
      <c r="C2941" s="2">
        <f t="shared" si="231"/>
        <v>23.1</v>
      </c>
      <c r="D2941" s="2">
        <f t="shared" si="232"/>
        <v>9361.8499999999567</v>
      </c>
      <c r="E2941" s="2">
        <f t="shared" si="228"/>
        <v>29</v>
      </c>
      <c r="F2941" s="2">
        <f t="shared" si="229"/>
        <v>0</v>
      </c>
    </row>
    <row r="2942" spans="1:6" x14ac:dyDescent="0.25">
      <c r="A2942" t="s">
        <v>2931</v>
      </c>
      <c r="B2942" s="1">
        <f t="shared" si="230"/>
        <v>40841</v>
      </c>
      <c r="C2942" s="2">
        <f t="shared" si="231"/>
        <v>1.4</v>
      </c>
      <c r="D2942" s="2">
        <f t="shared" si="232"/>
        <v>9363.2499999999563</v>
      </c>
      <c r="E2942" s="2">
        <f t="shared" si="228"/>
        <v>6.8</v>
      </c>
      <c r="F2942" s="2">
        <f t="shared" si="229"/>
        <v>-14.65</v>
      </c>
    </row>
    <row r="2943" spans="1:6" x14ac:dyDescent="0.25">
      <c r="A2943" t="s">
        <v>2932</v>
      </c>
      <c r="B2943" s="1">
        <f t="shared" si="230"/>
        <v>40842</v>
      </c>
      <c r="C2943" s="2">
        <f t="shared" si="231"/>
        <v>30.7</v>
      </c>
      <c r="D2943" s="2">
        <f t="shared" si="232"/>
        <v>9393.9499999999571</v>
      </c>
      <c r="E2943" s="2">
        <f t="shared" si="228"/>
        <v>35.4</v>
      </c>
      <c r="F2943" s="2">
        <f t="shared" si="229"/>
        <v>-1.75</v>
      </c>
    </row>
    <row r="2944" spans="1:6" x14ac:dyDescent="0.25">
      <c r="A2944" t="s">
        <v>2933</v>
      </c>
      <c r="B2944" s="1">
        <f t="shared" si="230"/>
        <v>40843</v>
      </c>
      <c r="C2944" s="2">
        <f t="shared" si="231"/>
        <v>-7.5</v>
      </c>
      <c r="D2944" s="2">
        <f t="shared" si="232"/>
        <v>9386.4499999999571</v>
      </c>
      <c r="E2944" s="2">
        <f t="shared" si="228"/>
        <v>17.899999999999999</v>
      </c>
      <c r="F2944" s="2">
        <f t="shared" si="229"/>
        <v>-15.6</v>
      </c>
    </row>
    <row r="2945" spans="1:6" x14ac:dyDescent="0.25">
      <c r="A2945" t="s">
        <v>2934</v>
      </c>
      <c r="B2945" s="1">
        <f t="shared" si="230"/>
        <v>40844</v>
      </c>
      <c r="C2945" s="2">
        <f t="shared" si="231"/>
        <v>8.1</v>
      </c>
      <c r="D2945" s="2">
        <f t="shared" si="232"/>
        <v>9394.5499999999574</v>
      </c>
      <c r="E2945" s="2">
        <f t="shared" si="228"/>
        <v>10.55</v>
      </c>
      <c r="F2945" s="2">
        <f t="shared" si="229"/>
        <v>-2.75</v>
      </c>
    </row>
    <row r="2946" spans="1:6" x14ac:dyDescent="0.25">
      <c r="A2946" t="s">
        <v>2935</v>
      </c>
      <c r="B2946" s="1">
        <f t="shared" si="230"/>
        <v>40847</v>
      </c>
      <c r="C2946" s="2">
        <f t="shared" si="231"/>
        <v>3.4</v>
      </c>
      <c r="D2946" s="2">
        <f t="shared" si="232"/>
        <v>9397.9499999999571</v>
      </c>
      <c r="E2946" s="2">
        <f t="shared" si="228"/>
        <v>3.6</v>
      </c>
      <c r="F2946" s="2">
        <f t="shared" si="229"/>
        <v>-12.9</v>
      </c>
    </row>
    <row r="2947" spans="1:6" x14ac:dyDescent="0.25">
      <c r="A2947" t="s">
        <v>2936</v>
      </c>
      <c r="B2947" s="1">
        <f t="shared" si="230"/>
        <v>40848</v>
      </c>
      <c r="C2947" s="2">
        <f t="shared" si="231"/>
        <v>-20.2</v>
      </c>
      <c r="D2947" s="2">
        <f t="shared" si="232"/>
        <v>9377.7499999999563</v>
      </c>
      <c r="E2947" s="2">
        <f t="shared" si="228"/>
        <v>10.3</v>
      </c>
      <c r="F2947" s="2">
        <f t="shared" si="229"/>
        <v>-28.6</v>
      </c>
    </row>
    <row r="2948" spans="1:6" x14ac:dyDescent="0.25">
      <c r="A2948" t="s">
        <v>2937</v>
      </c>
      <c r="B2948" s="1">
        <f t="shared" si="230"/>
        <v>40849</v>
      </c>
      <c r="C2948" s="2">
        <f t="shared" si="231"/>
        <v>-19.8</v>
      </c>
      <c r="D2948" s="2">
        <f t="shared" si="232"/>
        <v>9357.9499999999571</v>
      </c>
      <c r="E2948" s="2">
        <f t="shared" si="228"/>
        <v>8.0500000000000007</v>
      </c>
      <c r="F2948" s="2">
        <f t="shared" si="229"/>
        <v>-21.85</v>
      </c>
    </row>
    <row r="2949" spans="1:6" x14ac:dyDescent="0.25">
      <c r="A2949" t="s">
        <v>2938</v>
      </c>
      <c r="B2949" s="1">
        <f t="shared" si="230"/>
        <v>40850</v>
      </c>
      <c r="C2949" s="2">
        <f t="shared" si="231"/>
        <v>18.7</v>
      </c>
      <c r="D2949" s="2">
        <f t="shared" si="232"/>
        <v>9376.6499999999578</v>
      </c>
      <c r="E2949" s="2">
        <f t="shared" si="228"/>
        <v>21.15</v>
      </c>
      <c r="F2949" s="2">
        <f t="shared" si="229"/>
        <v>-0.75</v>
      </c>
    </row>
    <row r="2950" spans="1:6" x14ac:dyDescent="0.25">
      <c r="A2950" t="s">
        <v>2939</v>
      </c>
      <c r="B2950" s="1">
        <f t="shared" si="230"/>
        <v>40851</v>
      </c>
      <c r="C2950" s="2">
        <f t="shared" si="231"/>
        <v>-14.05</v>
      </c>
      <c r="D2950" s="2">
        <f t="shared" si="232"/>
        <v>9362.5999999999585</v>
      </c>
      <c r="E2950" s="2">
        <f t="shared" si="228"/>
        <v>2.75</v>
      </c>
      <c r="F2950" s="2">
        <f t="shared" si="229"/>
        <v>-26.65</v>
      </c>
    </row>
    <row r="2951" spans="1:6" x14ac:dyDescent="0.25">
      <c r="A2951" t="s">
        <v>2940</v>
      </c>
      <c r="B2951" s="1">
        <f t="shared" si="230"/>
        <v>40854</v>
      </c>
      <c r="C2951" s="2">
        <f t="shared" si="231"/>
        <v>1.85</v>
      </c>
      <c r="D2951" s="2">
        <f t="shared" si="232"/>
        <v>9364.4499999999589</v>
      </c>
      <c r="E2951" s="2">
        <f t="shared" si="228"/>
        <v>2.8</v>
      </c>
      <c r="F2951" s="2">
        <f t="shared" si="229"/>
        <v>-10.5</v>
      </c>
    </row>
    <row r="2952" spans="1:6" x14ac:dyDescent="0.25">
      <c r="A2952" t="s">
        <v>2941</v>
      </c>
      <c r="B2952" s="1">
        <f t="shared" si="230"/>
        <v>40855</v>
      </c>
      <c r="C2952" s="2">
        <f t="shared" si="231"/>
        <v>17.45</v>
      </c>
      <c r="D2952" s="2">
        <f t="shared" si="232"/>
        <v>9381.8999999999596</v>
      </c>
      <c r="E2952" s="2">
        <f t="shared" si="228"/>
        <v>18.899999999999999</v>
      </c>
      <c r="F2952" s="2">
        <f t="shared" si="229"/>
        <v>-5</v>
      </c>
    </row>
    <row r="2953" spans="1:6" x14ac:dyDescent="0.25">
      <c r="A2953" t="s">
        <v>2942</v>
      </c>
      <c r="B2953" s="1">
        <f t="shared" si="230"/>
        <v>40856</v>
      </c>
      <c r="C2953" s="2">
        <f t="shared" si="231"/>
        <v>-4.75</v>
      </c>
      <c r="D2953" s="2">
        <f t="shared" si="232"/>
        <v>9377.1499999999596</v>
      </c>
      <c r="E2953" s="2">
        <f t="shared" si="228"/>
        <v>4.6500000000000004</v>
      </c>
      <c r="F2953" s="2">
        <f t="shared" si="229"/>
        <v>-16.45</v>
      </c>
    </row>
    <row r="2954" spans="1:6" x14ac:dyDescent="0.25">
      <c r="A2954" t="s">
        <v>2943</v>
      </c>
      <c r="B2954" s="1">
        <f t="shared" si="230"/>
        <v>40857</v>
      </c>
      <c r="C2954" s="2">
        <f t="shared" si="231"/>
        <v>7</v>
      </c>
      <c r="D2954" s="2">
        <f t="shared" si="232"/>
        <v>9384.1499999999596</v>
      </c>
      <c r="E2954" s="2">
        <f t="shared" si="228"/>
        <v>25.6</v>
      </c>
      <c r="F2954" s="2">
        <f t="shared" si="229"/>
        <v>-0.5</v>
      </c>
    </row>
    <row r="2955" spans="1:6" x14ac:dyDescent="0.25">
      <c r="A2955" t="s">
        <v>2944</v>
      </c>
      <c r="B2955" s="1">
        <f t="shared" si="230"/>
        <v>40858</v>
      </c>
      <c r="C2955" s="2">
        <f t="shared" si="231"/>
        <v>-14.05</v>
      </c>
      <c r="D2955" s="2">
        <f t="shared" si="232"/>
        <v>9370.0999999999603</v>
      </c>
      <c r="E2955" s="2">
        <f t="shared" si="228"/>
        <v>0</v>
      </c>
      <c r="F2955" s="2">
        <f t="shared" si="229"/>
        <v>-16.2</v>
      </c>
    </row>
    <row r="2956" spans="1:6" x14ac:dyDescent="0.25">
      <c r="A2956" t="s">
        <v>2945</v>
      </c>
      <c r="B2956" s="1">
        <f t="shared" si="230"/>
        <v>40861</v>
      </c>
      <c r="C2956" s="2">
        <f t="shared" si="231"/>
        <v>-2.95</v>
      </c>
      <c r="D2956" s="2">
        <f t="shared" si="232"/>
        <v>9367.1499999999596</v>
      </c>
      <c r="E2956" s="2">
        <f t="shared" ref="E2956:E3008" si="233">VALUE(MID($A2956,46,7))</f>
        <v>2.75</v>
      </c>
      <c r="F2956" s="2">
        <f t="shared" ref="F2956:F3008" si="234">VALUE(MID($A2956,55,8))</f>
        <v>-4.5</v>
      </c>
    </row>
    <row r="2957" spans="1:6" x14ac:dyDescent="0.25">
      <c r="A2957" t="s">
        <v>2946</v>
      </c>
      <c r="B2957" s="1">
        <f t="shared" si="230"/>
        <v>40862</v>
      </c>
      <c r="C2957" s="2">
        <f t="shared" si="231"/>
        <v>-13.6</v>
      </c>
      <c r="D2957" s="2">
        <f t="shared" si="232"/>
        <v>9353.5499999999593</v>
      </c>
      <c r="E2957" s="2">
        <f t="shared" si="233"/>
        <v>6.75</v>
      </c>
      <c r="F2957" s="2">
        <f t="shared" si="234"/>
        <v>-14.7</v>
      </c>
    </row>
    <row r="2958" spans="1:6" x14ac:dyDescent="0.25">
      <c r="A2958" t="s">
        <v>2947</v>
      </c>
      <c r="B2958" s="1">
        <f t="shared" ref="B2958:B3008" si="235">VALUE(LEFT(A2958,10))</f>
        <v>40863</v>
      </c>
      <c r="C2958" s="2">
        <f t="shared" ref="C2958:C3008" si="236">VALUE(MID(A2958,15,7))</f>
        <v>25.65</v>
      </c>
      <c r="D2958" s="2">
        <f t="shared" ref="D2958:D3008" si="237">D2957+C2958</f>
        <v>9379.1999999999589</v>
      </c>
      <c r="E2958" s="2">
        <f t="shared" si="233"/>
        <v>27.35</v>
      </c>
      <c r="F2958" s="2">
        <f t="shared" si="234"/>
        <v>-1.75</v>
      </c>
    </row>
    <row r="2959" spans="1:6" x14ac:dyDescent="0.25">
      <c r="A2959" t="s">
        <v>2948</v>
      </c>
      <c r="B2959" s="1">
        <f t="shared" si="235"/>
        <v>40864</v>
      </c>
      <c r="C2959" s="2">
        <f t="shared" si="236"/>
        <v>20.399999999999999</v>
      </c>
      <c r="D2959" s="2">
        <f t="shared" si="237"/>
        <v>9399.5999999999585</v>
      </c>
      <c r="E2959" s="2">
        <f t="shared" si="233"/>
        <v>29.35</v>
      </c>
      <c r="F2959" s="2">
        <f t="shared" si="234"/>
        <v>-6</v>
      </c>
    </row>
    <row r="2960" spans="1:6" x14ac:dyDescent="0.25">
      <c r="A2960" t="s">
        <v>2949</v>
      </c>
      <c r="B2960" s="1">
        <f t="shared" si="235"/>
        <v>40865</v>
      </c>
      <c r="C2960" s="2">
        <f t="shared" si="236"/>
        <v>-5</v>
      </c>
      <c r="D2960" s="2">
        <f t="shared" si="237"/>
        <v>9394.5999999999585</v>
      </c>
      <c r="E2960" s="2">
        <f t="shared" si="233"/>
        <v>19.350000000000001</v>
      </c>
      <c r="F2960" s="2">
        <f t="shared" si="234"/>
        <v>-6.15</v>
      </c>
    </row>
    <row r="2961" spans="1:6" x14ac:dyDescent="0.25">
      <c r="A2961" t="s">
        <v>2950</v>
      </c>
      <c r="B2961" s="1">
        <f t="shared" si="235"/>
        <v>40868</v>
      </c>
      <c r="C2961" s="2">
        <f t="shared" si="236"/>
        <v>-6.8</v>
      </c>
      <c r="D2961" s="2">
        <f t="shared" si="237"/>
        <v>9387.7999999999593</v>
      </c>
      <c r="E2961" s="2">
        <f t="shared" si="233"/>
        <v>10.25</v>
      </c>
      <c r="F2961" s="2">
        <f t="shared" si="234"/>
        <v>-10.35</v>
      </c>
    </row>
    <row r="2962" spans="1:6" x14ac:dyDescent="0.25">
      <c r="A2962" t="s">
        <v>2951</v>
      </c>
      <c r="B2962" s="1">
        <f t="shared" si="235"/>
        <v>40869</v>
      </c>
      <c r="C2962" s="2">
        <f t="shared" si="236"/>
        <v>19.5</v>
      </c>
      <c r="D2962" s="2">
        <f t="shared" si="237"/>
        <v>9407.2999999999593</v>
      </c>
      <c r="E2962" s="2">
        <f t="shared" si="233"/>
        <v>19.5</v>
      </c>
      <c r="F2962" s="2">
        <f t="shared" si="234"/>
        <v>-2.9</v>
      </c>
    </row>
    <row r="2963" spans="1:6" x14ac:dyDescent="0.25">
      <c r="A2963" t="s">
        <v>2952</v>
      </c>
      <c r="B2963" s="1">
        <f t="shared" si="235"/>
        <v>40870</v>
      </c>
      <c r="C2963" s="2">
        <f t="shared" si="236"/>
        <v>3.65</v>
      </c>
      <c r="D2963" s="2">
        <f t="shared" si="237"/>
        <v>9410.9499999999589</v>
      </c>
      <c r="E2963" s="2">
        <f t="shared" si="233"/>
        <v>4.55</v>
      </c>
      <c r="F2963" s="2">
        <f t="shared" si="234"/>
        <v>-15.45</v>
      </c>
    </row>
    <row r="2964" spans="1:6" x14ac:dyDescent="0.25">
      <c r="A2964" t="s">
        <v>2953</v>
      </c>
      <c r="B2964" s="1">
        <f t="shared" si="235"/>
        <v>40875</v>
      </c>
      <c r="C2964" s="2">
        <f t="shared" si="236"/>
        <v>-5.45</v>
      </c>
      <c r="D2964" s="2">
        <f t="shared" si="237"/>
        <v>9405.4999999999582</v>
      </c>
      <c r="E2964" s="2">
        <f t="shared" si="233"/>
        <v>4.75</v>
      </c>
      <c r="F2964" s="2">
        <f t="shared" si="234"/>
        <v>-8.75</v>
      </c>
    </row>
    <row r="2965" spans="1:6" x14ac:dyDescent="0.25">
      <c r="A2965" t="s">
        <v>2954</v>
      </c>
      <c r="B2965" s="1">
        <f t="shared" si="235"/>
        <v>40876</v>
      </c>
      <c r="C2965" s="2">
        <f t="shared" si="236"/>
        <v>-0.8</v>
      </c>
      <c r="D2965" s="2">
        <f t="shared" si="237"/>
        <v>9404.6999999999589</v>
      </c>
      <c r="E2965" s="2">
        <f t="shared" si="233"/>
        <v>6.55</v>
      </c>
      <c r="F2965" s="2">
        <f t="shared" si="234"/>
        <v>-10.45</v>
      </c>
    </row>
    <row r="2966" spans="1:6" x14ac:dyDescent="0.25">
      <c r="A2966" t="s">
        <v>2955</v>
      </c>
      <c r="B2966" s="1">
        <f t="shared" si="235"/>
        <v>40877</v>
      </c>
      <c r="C2966" s="2">
        <f t="shared" si="236"/>
        <v>11.15</v>
      </c>
      <c r="D2966" s="2">
        <f t="shared" si="237"/>
        <v>9415.8499999999585</v>
      </c>
      <c r="E2966" s="2">
        <f t="shared" si="233"/>
        <v>14.3</v>
      </c>
      <c r="F2966" s="2">
        <f t="shared" si="234"/>
        <v>-13.7</v>
      </c>
    </row>
    <row r="2967" spans="1:6" x14ac:dyDescent="0.25">
      <c r="A2967" t="s">
        <v>2956</v>
      </c>
      <c r="B2967" s="1">
        <f t="shared" si="235"/>
        <v>40878</v>
      </c>
      <c r="C2967" s="2">
        <f t="shared" si="236"/>
        <v>13.25</v>
      </c>
      <c r="D2967" s="2">
        <f t="shared" si="237"/>
        <v>9429.0999999999585</v>
      </c>
      <c r="E2967" s="2">
        <f t="shared" si="233"/>
        <v>16.2</v>
      </c>
      <c r="F2967" s="2">
        <f t="shared" si="234"/>
        <v>-8.9499999999999993</v>
      </c>
    </row>
    <row r="2968" spans="1:6" x14ac:dyDescent="0.25">
      <c r="A2968" t="s">
        <v>2957</v>
      </c>
      <c r="B2968" s="1">
        <f t="shared" si="235"/>
        <v>40879</v>
      </c>
      <c r="C2968" s="2">
        <f t="shared" si="236"/>
        <v>22.85</v>
      </c>
      <c r="D2968" s="2">
        <f t="shared" si="237"/>
        <v>9451.9499999999589</v>
      </c>
      <c r="E2968" s="2">
        <f t="shared" si="233"/>
        <v>25.75</v>
      </c>
      <c r="F2968" s="2">
        <f t="shared" si="234"/>
        <v>-8.75</v>
      </c>
    </row>
    <row r="2969" spans="1:6" x14ac:dyDescent="0.25">
      <c r="A2969" t="s">
        <v>2958</v>
      </c>
      <c r="B2969" s="1">
        <f t="shared" si="235"/>
        <v>40882</v>
      </c>
      <c r="C2969" s="2">
        <f t="shared" si="236"/>
        <v>-11.35</v>
      </c>
      <c r="D2969" s="2">
        <f t="shared" si="237"/>
        <v>9440.5999999999585</v>
      </c>
      <c r="E2969" s="2">
        <f t="shared" si="233"/>
        <v>0.75</v>
      </c>
      <c r="F2969" s="2">
        <f t="shared" si="234"/>
        <v>-14.7</v>
      </c>
    </row>
    <row r="2970" spans="1:6" x14ac:dyDescent="0.25">
      <c r="A2970" t="s">
        <v>2959</v>
      </c>
      <c r="B2970" s="1">
        <f t="shared" si="235"/>
        <v>40883</v>
      </c>
      <c r="C2970" s="2">
        <f t="shared" si="236"/>
        <v>4.4000000000000004</v>
      </c>
      <c r="D2970" s="2">
        <f t="shared" si="237"/>
        <v>9444.9999999999582</v>
      </c>
      <c r="E2970" s="2">
        <f t="shared" si="233"/>
        <v>12.6</v>
      </c>
      <c r="F2970" s="2">
        <f t="shared" si="234"/>
        <v>-1.75</v>
      </c>
    </row>
    <row r="2971" spans="1:6" x14ac:dyDescent="0.25">
      <c r="A2971" t="s">
        <v>2960</v>
      </c>
      <c r="B2971" s="1">
        <f t="shared" si="235"/>
        <v>40884</v>
      </c>
      <c r="C2971" s="2">
        <f t="shared" si="236"/>
        <v>-22.55</v>
      </c>
      <c r="D2971" s="2">
        <f t="shared" si="237"/>
        <v>9422.4499999999589</v>
      </c>
      <c r="E2971" s="2">
        <f t="shared" si="233"/>
        <v>4.3</v>
      </c>
      <c r="F2971" s="2">
        <f t="shared" si="234"/>
        <v>-22.7</v>
      </c>
    </row>
    <row r="2972" spans="1:6" x14ac:dyDescent="0.25">
      <c r="A2972" t="s">
        <v>2961</v>
      </c>
      <c r="B2972" s="1">
        <f t="shared" si="235"/>
        <v>40885</v>
      </c>
      <c r="C2972" s="2">
        <f t="shared" si="236"/>
        <v>1.65</v>
      </c>
      <c r="D2972" s="2">
        <f t="shared" si="237"/>
        <v>9424.0999999999585</v>
      </c>
      <c r="E2972" s="2">
        <f t="shared" si="233"/>
        <v>11.3</v>
      </c>
      <c r="F2972" s="2">
        <f t="shared" si="234"/>
        <v>-10.7</v>
      </c>
    </row>
    <row r="2973" spans="1:6" x14ac:dyDescent="0.25">
      <c r="A2973" t="s">
        <v>2962</v>
      </c>
      <c r="B2973" s="1">
        <f t="shared" si="235"/>
        <v>40886</v>
      </c>
      <c r="C2973" s="2">
        <f t="shared" si="236"/>
        <v>-4.3499999999999996</v>
      </c>
      <c r="D2973" s="2">
        <f t="shared" si="237"/>
        <v>9419.7499999999582</v>
      </c>
      <c r="E2973" s="2">
        <f t="shared" si="233"/>
        <v>0</v>
      </c>
      <c r="F2973" s="2">
        <f t="shared" si="234"/>
        <v>-4.6500000000000004</v>
      </c>
    </row>
    <row r="2974" spans="1:6" x14ac:dyDescent="0.25">
      <c r="A2974" t="s">
        <v>2963</v>
      </c>
      <c r="B2974" s="1">
        <f t="shared" si="235"/>
        <v>40889</v>
      </c>
      <c r="C2974" s="2">
        <f t="shared" si="236"/>
        <v>8.35</v>
      </c>
      <c r="D2974" s="2">
        <f t="shared" si="237"/>
        <v>9428.0999999999585</v>
      </c>
      <c r="E2974" s="2">
        <f t="shared" si="233"/>
        <v>27.5</v>
      </c>
      <c r="F2974" s="2">
        <f t="shared" si="234"/>
        <v>-2.5</v>
      </c>
    </row>
    <row r="2975" spans="1:6" x14ac:dyDescent="0.25">
      <c r="A2975" t="s">
        <v>2964</v>
      </c>
      <c r="B2975" s="1">
        <f t="shared" si="235"/>
        <v>40890</v>
      </c>
      <c r="C2975" s="2">
        <f t="shared" si="236"/>
        <v>-19.8</v>
      </c>
      <c r="D2975" s="2">
        <f t="shared" si="237"/>
        <v>9408.2999999999593</v>
      </c>
      <c r="E2975" s="2">
        <f t="shared" si="233"/>
        <v>0.4</v>
      </c>
      <c r="F2975" s="2">
        <f t="shared" si="234"/>
        <v>-26.1</v>
      </c>
    </row>
    <row r="2976" spans="1:6" x14ac:dyDescent="0.25">
      <c r="A2976" t="s">
        <v>2965</v>
      </c>
      <c r="B2976" s="1">
        <f t="shared" si="235"/>
        <v>40891</v>
      </c>
      <c r="C2976" s="2">
        <f t="shared" si="236"/>
        <v>-30.5</v>
      </c>
      <c r="D2976" s="2">
        <f t="shared" si="237"/>
        <v>9377.7999999999593</v>
      </c>
      <c r="E2976" s="2">
        <f t="shared" si="233"/>
        <v>8</v>
      </c>
      <c r="F2976" s="2">
        <f t="shared" si="234"/>
        <v>-32.9</v>
      </c>
    </row>
    <row r="2977" spans="1:6" x14ac:dyDescent="0.25">
      <c r="A2977" t="s">
        <v>2966</v>
      </c>
      <c r="B2977" s="1">
        <f t="shared" si="235"/>
        <v>40892</v>
      </c>
      <c r="C2977" s="2">
        <f t="shared" si="236"/>
        <v>6.6</v>
      </c>
      <c r="D2977" s="2">
        <f t="shared" si="237"/>
        <v>9384.3999999999596</v>
      </c>
      <c r="E2977" s="2">
        <f t="shared" si="233"/>
        <v>11.25</v>
      </c>
      <c r="F2977" s="2">
        <f t="shared" si="234"/>
        <v>-3.25</v>
      </c>
    </row>
    <row r="2978" spans="1:6" x14ac:dyDescent="0.25">
      <c r="A2978" t="s">
        <v>2967</v>
      </c>
      <c r="B2978" s="1">
        <f t="shared" si="235"/>
        <v>40893</v>
      </c>
      <c r="C2978" s="2">
        <f t="shared" si="236"/>
        <v>-8.3000000000000007</v>
      </c>
      <c r="D2978" s="2">
        <f t="shared" si="237"/>
        <v>9376.0999999999603</v>
      </c>
      <c r="E2978" s="2">
        <f t="shared" si="233"/>
        <v>10.050000000000001</v>
      </c>
      <c r="F2978" s="2">
        <f t="shared" si="234"/>
        <v>-11.9</v>
      </c>
    </row>
    <row r="2979" spans="1:6" x14ac:dyDescent="0.25">
      <c r="A2979" t="s">
        <v>2968</v>
      </c>
      <c r="B2979" s="1">
        <f t="shared" si="235"/>
        <v>40896</v>
      </c>
      <c r="C2979" s="2">
        <f t="shared" si="236"/>
        <v>-20.6</v>
      </c>
      <c r="D2979" s="2">
        <f t="shared" si="237"/>
        <v>9355.49999999996</v>
      </c>
      <c r="E2979" s="2">
        <f t="shared" si="233"/>
        <v>1.5</v>
      </c>
      <c r="F2979" s="2">
        <f t="shared" si="234"/>
        <v>-24</v>
      </c>
    </row>
    <row r="2980" spans="1:6" x14ac:dyDescent="0.25">
      <c r="A2980" t="s">
        <v>2969</v>
      </c>
      <c r="B2980" s="1">
        <f t="shared" si="235"/>
        <v>40897</v>
      </c>
      <c r="C2980" s="2">
        <f t="shared" si="236"/>
        <v>16.399999999999999</v>
      </c>
      <c r="D2980" s="2">
        <f t="shared" si="237"/>
        <v>9371.8999999999596</v>
      </c>
      <c r="E2980" s="2">
        <f t="shared" si="233"/>
        <v>19.55</v>
      </c>
      <c r="F2980" s="2">
        <f t="shared" si="234"/>
        <v>-7.45</v>
      </c>
    </row>
    <row r="2981" spans="1:6" x14ac:dyDescent="0.25">
      <c r="A2981" t="s">
        <v>2970</v>
      </c>
      <c r="B2981" s="1">
        <f t="shared" si="235"/>
        <v>40898</v>
      </c>
      <c r="C2981" s="2">
        <f t="shared" si="236"/>
        <v>-17.3</v>
      </c>
      <c r="D2981" s="2">
        <f t="shared" si="237"/>
        <v>9354.5999999999603</v>
      </c>
      <c r="E2981" s="2">
        <f t="shared" si="233"/>
        <v>0</v>
      </c>
      <c r="F2981" s="2">
        <f t="shared" si="234"/>
        <v>-20.65</v>
      </c>
    </row>
    <row r="2982" spans="1:6" x14ac:dyDescent="0.25">
      <c r="A2982" t="s">
        <v>2971</v>
      </c>
      <c r="B2982" s="1">
        <f t="shared" si="235"/>
        <v>40899</v>
      </c>
      <c r="C2982" s="2">
        <f t="shared" si="236"/>
        <v>2.15</v>
      </c>
      <c r="D2982" s="2">
        <f t="shared" si="237"/>
        <v>9356.74999999996</v>
      </c>
      <c r="E2982" s="2">
        <f t="shared" si="233"/>
        <v>2.5499999999999998</v>
      </c>
      <c r="F2982" s="2">
        <f t="shared" si="234"/>
        <v>-3.45</v>
      </c>
    </row>
    <row r="2983" spans="1:6" x14ac:dyDescent="0.25">
      <c r="A2983" t="s">
        <v>2972</v>
      </c>
      <c r="B2983" s="1">
        <f t="shared" si="235"/>
        <v>40900</v>
      </c>
      <c r="C2983" s="2">
        <f t="shared" si="236"/>
        <v>1.45</v>
      </c>
      <c r="D2983" s="2">
        <f t="shared" si="237"/>
        <v>9358.1999999999607</v>
      </c>
      <c r="E2983" s="2">
        <f t="shared" si="233"/>
        <v>4.25</v>
      </c>
      <c r="F2983" s="2">
        <f t="shared" si="234"/>
        <v>-6.15</v>
      </c>
    </row>
    <row r="2984" spans="1:6" x14ac:dyDescent="0.25">
      <c r="A2984" t="s">
        <v>2973</v>
      </c>
      <c r="B2984" s="1">
        <f t="shared" si="235"/>
        <v>40904</v>
      </c>
      <c r="C2984" s="2">
        <f t="shared" si="236"/>
        <v>1.1000000000000001</v>
      </c>
      <c r="D2984" s="2">
        <f t="shared" si="237"/>
        <v>9359.2999999999611</v>
      </c>
      <c r="E2984" s="2">
        <f t="shared" si="233"/>
        <v>2.2999999999999998</v>
      </c>
      <c r="F2984" s="2">
        <f t="shared" si="234"/>
        <v>-2.2000000000000002</v>
      </c>
    </row>
    <row r="2985" spans="1:6" x14ac:dyDescent="0.25">
      <c r="A2985" t="s">
        <v>2974</v>
      </c>
      <c r="B2985" s="1">
        <f t="shared" si="235"/>
        <v>40905</v>
      </c>
      <c r="C2985" s="2">
        <f t="shared" si="236"/>
        <v>28.1</v>
      </c>
      <c r="D2985" s="2">
        <f t="shared" si="237"/>
        <v>9387.3999999999614</v>
      </c>
      <c r="E2985" s="2">
        <f t="shared" si="233"/>
        <v>32.75</v>
      </c>
      <c r="F2985" s="2">
        <f t="shared" si="234"/>
        <v>0</v>
      </c>
    </row>
    <row r="2986" spans="1:6" x14ac:dyDescent="0.25">
      <c r="A2986" t="s">
        <v>2975</v>
      </c>
      <c r="B2986" s="1">
        <f t="shared" si="235"/>
        <v>40906</v>
      </c>
      <c r="C2986" s="2">
        <f t="shared" si="236"/>
        <v>-2.85</v>
      </c>
      <c r="D2986" s="2">
        <f t="shared" si="237"/>
        <v>9384.5499999999611</v>
      </c>
      <c r="E2986" s="2">
        <f t="shared" si="233"/>
        <v>0</v>
      </c>
      <c r="F2986" s="2">
        <f t="shared" si="234"/>
        <v>-12.2</v>
      </c>
    </row>
    <row r="2987" spans="1:6" x14ac:dyDescent="0.25">
      <c r="A2987" t="s">
        <v>2976</v>
      </c>
      <c r="B2987" s="1">
        <f t="shared" si="235"/>
        <v>40907</v>
      </c>
      <c r="C2987" s="2">
        <f t="shared" si="236"/>
        <v>7.4</v>
      </c>
      <c r="D2987" s="2">
        <f t="shared" si="237"/>
        <v>9391.9499999999607</v>
      </c>
      <c r="E2987" s="2">
        <f t="shared" si="233"/>
        <v>7.85</v>
      </c>
      <c r="F2987" s="2">
        <f t="shared" si="234"/>
        <v>-1.25</v>
      </c>
    </row>
    <row r="2988" spans="1:6" x14ac:dyDescent="0.25">
      <c r="A2988" t="s">
        <v>2977</v>
      </c>
      <c r="B2988" s="1">
        <f t="shared" si="235"/>
        <v>40911</v>
      </c>
      <c r="C2988" s="2">
        <f t="shared" si="236"/>
        <v>-14.75</v>
      </c>
      <c r="D2988" s="2">
        <f t="shared" si="237"/>
        <v>9377.1999999999607</v>
      </c>
      <c r="E2988" s="2">
        <f t="shared" si="233"/>
        <v>2.8</v>
      </c>
      <c r="F2988" s="2">
        <f t="shared" si="234"/>
        <v>-15.8</v>
      </c>
    </row>
    <row r="2989" spans="1:6" x14ac:dyDescent="0.25">
      <c r="A2989" t="s">
        <v>2978</v>
      </c>
      <c r="B2989" s="1">
        <f t="shared" si="235"/>
        <v>40912</v>
      </c>
      <c r="C2989" s="2">
        <f t="shared" si="236"/>
        <v>11.45</v>
      </c>
      <c r="D2989" s="2">
        <f t="shared" si="237"/>
        <v>9388.6499999999614</v>
      </c>
      <c r="E2989" s="2">
        <f t="shared" si="233"/>
        <v>11.45</v>
      </c>
      <c r="F2989" s="2">
        <f t="shared" si="234"/>
        <v>-2.9</v>
      </c>
    </row>
    <row r="2990" spans="1:6" x14ac:dyDescent="0.25">
      <c r="A2990" t="s">
        <v>2979</v>
      </c>
      <c r="B2990" s="1">
        <f t="shared" si="235"/>
        <v>40913</v>
      </c>
      <c r="C2990" s="2">
        <f t="shared" si="236"/>
        <v>17.350000000000001</v>
      </c>
      <c r="D2990" s="2">
        <f t="shared" si="237"/>
        <v>9405.9999999999618</v>
      </c>
      <c r="E2990" s="2">
        <f t="shared" si="233"/>
        <v>21.25</v>
      </c>
      <c r="F2990" s="2">
        <f t="shared" si="234"/>
        <v>-5.75</v>
      </c>
    </row>
    <row r="2991" spans="1:6" x14ac:dyDescent="0.25">
      <c r="A2991" t="s">
        <v>2980</v>
      </c>
      <c r="B2991" s="1">
        <f t="shared" si="235"/>
        <v>40914</v>
      </c>
      <c r="C2991" s="2">
        <f t="shared" si="236"/>
        <v>1.55</v>
      </c>
      <c r="D2991" s="2">
        <f t="shared" si="237"/>
        <v>9407.5499999999611</v>
      </c>
      <c r="E2991" s="2">
        <f t="shared" si="233"/>
        <v>6.75</v>
      </c>
      <c r="F2991" s="2">
        <f t="shared" si="234"/>
        <v>-2</v>
      </c>
    </row>
    <row r="2992" spans="1:6" x14ac:dyDescent="0.25">
      <c r="A2992" t="s">
        <v>2981</v>
      </c>
      <c r="B2992" s="1">
        <f t="shared" si="235"/>
        <v>40917</v>
      </c>
      <c r="C2992" s="2">
        <f t="shared" si="236"/>
        <v>-3.15</v>
      </c>
      <c r="D2992" s="2">
        <f t="shared" si="237"/>
        <v>9404.3999999999614</v>
      </c>
      <c r="E2992" s="2">
        <f t="shared" si="233"/>
        <v>9</v>
      </c>
      <c r="F2992" s="2">
        <f t="shared" si="234"/>
        <v>-6</v>
      </c>
    </row>
    <row r="2993" spans="1:6" x14ac:dyDescent="0.25">
      <c r="A2993" t="s">
        <v>2982</v>
      </c>
      <c r="B2993" s="1">
        <f t="shared" si="235"/>
        <v>40918</v>
      </c>
      <c r="C2993" s="2">
        <f t="shared" si="236"/>
        <v>0.85</v>
      </c>
      <c r="D2993" s="2">
        <f t="shared" si="237"/>
        <v>9405.2499999999618</v>
      </c>
      <c r="E2993" s="2">
        <f t="shared" si="233"/>
        <v>4.5</v>
      </c>
      <c r="F2993" s="2">
        <f t="shared" si="234"/>
        <v>-3</v>
      </c>
    </row>
    <row r="2994" spans="1:6" x14ac:dyDescent="0.25">
      <c r="A2994" t="s">
        <v>2983</v>
      </c>
      <c r="B2994" s="1">
        <f t="shared" si="235"/>
        <v>40919</v>
      </c>
      <c r="C2994" s="2">
        <f t="shared" si="236"/>
        <v>11.65</v>
      </c>
      <c r="D2994" s="2">
        <f t="shared" si="237"/>
        <v>9416.8999999999614</v>
      </c>
      <c r="E2994" s="2">
        <f t="shared" si="233"/>
        <v>11.65</v>
      </c>
      <c r="F2994" s="2">
        <f t="shared" si="234"/>
        <v>-1.75</v>
      </c>
    </row>
    <row r="2995" spans="1:6" x14ac:dyDescent="0.25">
      <c r="A2995" t="s">
        <v>2984</v>
      </c>
      <c r="B2995" s="1">
        <f t="shared" si="235"/>
        <v>40920</v>
      </c>
      <c r="C2995" s="2">
        <f t="shared" si="236"/>
        <v>-16</v>
      </c>
      <c r="D2995" s="2">
        <f t="shared" si="237"/>
        <v>9400.8999999999614</v>
      </c>
      <c r="E2995" s="2">
        <f t="shared" si="233"/>
        <v>3.8</v>
      </c>
      <c r="F2995" s="2">
        <f t="shared" si="234"/>
        <v>-16.149999999999999</v>
      </c>
    </row>
    <row r="2996" spans="1:6" x14ac:dyDescent="0.25">
      <c r="A2996" t="s">
        <v>2985</v>
      </c>
      <c r="B2996" s="1">
        <f t="shared" si="235"/>
        <v>40921</v>
      </c>
      <c r="C2996" s="2">
        <f t="shared" si="236"/>
        <v>1.45</v>
      </c>
      <c r="D2996" s="2">
        <f t="shared" si="237"/>
        <v>9402.3499999999622</v>
      </c>
      <c r="E2996" s="2">
        <f t="shared" si="233"/>
        <v>15.05</v>
      </c>
      <c r="F2996" s="2">
        <f t="shared" si="234"/>
        <v>-4.45</v>
      </c>
    </row>
    <row r="2997" spans="1:6" x14ac:dyDescent="0.25">
      <c r="A2997" t="s">
        <v>2986</v>
      </c>
      <c r="B2997" s="1">
        <f t="shared" si="235"/>
        <v>40925</v>
      </c>
      <c r="C2997" s="2">
        <f t="shared" si="236"/>
        <v>10.85</v>
      </c>
      <c r="D2997" s="2">
        <f t="shared" si="237"/>
        <v>9413.1999999999625</v>
      </c>
      <c r="E2997" s="2">
        <f t="shared" si="233"/>
        <v>13.8</v>
      </c>
      <c r="F2997" s="2">
        <f t="shared" si="234"/>
        <v>-2.5</v>
      </c>
    </row>
    <row r="2998" spans="1:6" x14ac:dyDescent="0.25">
      <c r="A2998" t="s">
        <v>2987</v>
      </c>
      <c r="B2998" s="1">
        <f t="shared" si="235"/>
        <v>40926</v>
      </c>
      <c r="C2998" s="2">
        <f t="shared" si="236"/>
        <v>-1.9</v>
      </c>
      <c r="D2998" s="2">
        <f t="shared" si="237"/>
        <v>9411.2999999999629</v>
      </c>
      <c r="E2998" s="2">
        <f t="shared" si="233"/>
        <v>1</v>
      </c>
      <c r="F2998" s="2">
        <f t="shared" si="234"/>
        <v>-10.95</v>
      </c>
    </row>
    <row r="2999" spans="1:6" x14ac:dyDescent="0.25">
      <c r="A2999" t="s">
        <v>2988</v>
      </c>
      <c r="B2999" s="1">
        <f t="shared" si="235"/>
        <v>40927</v>
      </c>
      <c r="C2999" s="2">
        <f t="shared" si="236"/>
        <v>-1.8</v>
      </c>
      <c r="D2999" s="2">
        <f t="shared" si="237"/>
        <v>9409.4999999999636</v>
      </c>
      <c r="E2999" s="2">
        <f t="shared" si="233"/>
        <v>2.8</v>
      </c>
      <c r="F2999" s="2">
        <f t="shared" si="234"/>
        <v>-0.5</v>
      </c>
    </row>
    <row r="3000" spans="1:6" x14ac:dyDescent="0.25">
      <c r="A3000" t="s">
        <v>2989</v>
      </c>
      <c r="B3000" s="1">
        <f t="shared" si="235"/>
        <v>40928</v>
      </c>
      <c r="C3000" s="2">
        <f t="shared" si="236"/>
        <v>-8.9</v>
      </c>
      <c r="D3000" s="2">
        <f t="shared" si="237"/>
        <v>9400.599999999964</v>
      </c>
      <c r="E3000" s="2">
        <f t="shared" si="233"/>
        <v>1</v>
      </c>
      <c r="F3000" s="2">
        <f t="shared" si="234"/>
        <v>-9.1999999999999993</v>
      </c>
    </row>
    <row r="3001" spans="1:6" x14ac:dyDescent="0.25">
      <c r="A3001" t="s">
        <v>2990</v>
      </c>
      <c r="B3001" s="1">
        <f t="shared" si="235"/>
        <v>40931</v>
      </c>
      <c r="C3001" s="2">
        <f t="shared" si="236"/>
        <v>-10.4</v>
      </c>
      <c r="D3001" s="2">
        <f t="shared" si="237"/>
        <v>9390.1999999999643</v>
      </c>
      <c r="E3001" s="2">
        <f t="shared" si="233"/>
        <v>0</v>
      </c>
      <c r="F3001" s="2">
        <f t="shared" si="234"/>
        <v>-12.45</v>
      </c>
    </row>
    <row r="3002" spans="1:6" x14ac:dyDescent="0.25">
      <c r="A3002" t="s">
        <v>2991</v>
      </c>
      <c r="B3002" s="1">
        <f t="shared" si="235"/>
        <v>40932</v>
      </c>
      <c r="C3002" s="2">
        <f t="shared" si="236"/>
        <v>9.6</v>
      </c>
      <c r="D3002" s="2">
        <f t="shared" si="237"/>
        <v>9399.7999999999647</v>
      </c>
      <c r="E3002" s="2">
        <f t="shared" si="233"/>
        <v>10</v>
      </c>
      <c r="F3002" s="2">
        <f t="shared" si="234"/>
        <v>-2</v>
      </c>
    </row>
    <row r="3003" spans="1:6" x14ac:dyDescent="0.25">
      <c r="A3003" t="s">
        <v>2992</v>
      </c>
      <c r="B3003" s="1">
        <f t="shared" si="235"/>
        <v>40933</v>
      </c>
      <c r="C3003" s="2">
        <f t="shared" si="236"/>
        <v>-15.3</v>
      </c>
      <c r="D3003" s="2">
        <f t="shared" si="237"/>
        <v>9384.4999999999654</v>
      </c>
      <c r="E3003" s="2">
        <f t="shared" si="233"/>
        <v>1.8</v>
      </c>
      <c r="F3003" s="2">
        <f t="shared" si="234"/>
        <v>-17.7</v>
      </c>
    </row>
    <row r="3004" spans="1:6" x14ac:dyDescent="0.25">
      <c r="A3004" t="s">
        <v>2993</v>
      </c>
      <c r="B3004" s="1">
        <f t="shared" si="235"/>
        <v>40934</v>
      </c>
      <c r="C3004" s="2">
        <f t="shared" si="236"/>
        <v>13.45</v>
      </c>
      <c r="D3004" s="2">
        <f t="shared" si="237"/>
        <v>9397.9499999999662</v>
      </c>
      <c r="E3004" s="2">
        <f t="shared" si="233"/>
        <v>24.1</v>
      </c>
      <c r="F3004" s="2">
        <f t="shared" si="234"/>
        <v>-7.5</v>
      </c>
    </row>
    <row r="3005" spans="1:6" x14ac:dyDescent="0.25">
      <c r="A3005" t="s">
        <v>2994</v>
      </c>
      <c r="B3005" s="1">
        <f t="shared" si="235"/>
        <v>40935</v>
      </c>
      <c r="C3005" s="2">
        <f t="shared" si="236"/>
        <v>-3.85</v>
      </c>
      <c r="D3005" s="2">
        <f t="shared" si="237"/>
        <v>9394.0999999999658</v>
      </c>
      <c r="E3005" s="2">
        <f t="shared" si="233"/>
        <v>8.5</v>
      </c>
      <c r="F3005" s="2">
        <f t="shared" si="234"/>
        <v>-3.5</v>
      </c>
    </row>
    <row r="3006" spans="1:6" x14ac:dyDescent="0.25">
      <c r="A3006" t="s">
        <v>2995</v>
      </c>
      <c r="B3006" s="1">
        <f t="shared" si="235"/>
        <v>40938</v>
      </c>
      <c r="C3006" s="2">
        <f t="shared" si="236"/>
        <v>-5.0999999999999996</v>
      </c>
      <c r="D3006" s="2">
        <f t="shared" si="237"/>
        <v>9388.9999999999654</v>
      </c>
      <c r="E3006" s="2">
        <f t="shared" si="233"/>
        <v>6.5</v>
      </c>
      <c r="F3006" s="2">
        <f t="shared" si="234"/>
        <v>-7.5</v>
      </c>
    </row>
    <row r="3007" spans="1:6" x14ac:dyDescent="0.25">
      <c r="A3007" t="s">
        <v>2996</v>
      </c>
      <c r="B3007" s="1">
        <f t="shared" si="235"/>
        <v>40939</v>
      </c>
      <c r="C3007" s="2">
        <f t="shared" si="236"/>
        <v>-4.75</v>
      </c>
      <c r="D3007" s="2">
        <f t="shared" si="237"/>
        <v>9384.2499999999654</v>
      </c>
      <c r="E3007" s="2">
        <f t="shared" si="233"/>
        <v>6.05</v>
      </c>
      <c r="F3007" s="2">
        <f t="shared" si="234"/>
        <v>-6.15</v>
      </c>
    </row>
    <row r="3008" spans="1:6" x14ac:dyDescent="0.25">
      <c r="A3008" t="s">
        <v>2997</v>
      </c>
      <c r="B3008" s="1">
        <f t="shared" si="235"/>
        <v>40940</v>
      </c>
      <c r="C3008" s="2">
        <f t="shared" si="236"/>
        <v>2.15</v>
      </c>
      <c r="D3008" s="2">
        <f t="shared" si="237"/>
        <v>9386.3999999999651</v>
      </c>
      <c r="E3008" s="2">
        <f t="shared" si="233"/>
        <v>14.05</v>
      </c>
      <c r="F3008" s="2">
        <f t="shared" si="234"/>
        <v>-5.95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TOMR</dc:creator>
  <cp:lastModifiedBy>TOMR</cp:lastModifiedBy>
  <dcterms:created xsi:type="dcterms:W3CDTF">2012-02-02T14:07:48Z</dcterms:created>
  <dcterms:modified xsi:type="dcterms:W3CDTF">2012-02-02T14:13:31Z</dcterms:modified>
</cp:coreProperties>
</file>